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ts\Heat Conduction and Radiation\Calculations\"/>
    </mc:Choice>
  </mc:AlternateContent>
  <bookViews>
    <workbookView xWindow="0" yWindow="0" windowWidth="24765" windowHeight="16770" activeTab="1"/>
  </bookViews>
  <sheets>
    <sheet name="Analytic" sheetId="1" r:id="rId1"/>
    <sheet name="Graphs" sheetId="2" r:id="rId2"/>
    <sheet name="Transpose" sheetId="3" r:id="rId3"/>
  </sheets>
  <definedNames>
    <definedName name="alpha_">Analytic!$C$14</definedName>
    <definedName name="c_">Analytic!$C$5</definedName>
    <definedName name="dens_">Analytic!$C$4</definedName>
    <definedName name="k_">Analytic!$C$3</definedName>
    <definedName name="L_">Analytic!$C$10</definedName>
    <definedName name="q_">Analytic!$C$7</definedName>
    <definedName name="t_">Analytic!$C$11</definedName>
    <definedName name="T0_">Analytic!$C$8</definedName>
    <definedName name="Ti_">Analytic!$C$6</definedName>
    <definedName name="time_">Analytic!$F$17:$F$117</definedName>
    <definedName name="x_">Analytic!$B$17:$B$117</definedName>
    <definedName name="xp_">Analytic!$C$12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H17" i="1" l="1"/>
  <c r="G17" i="1" l="1"/>
  <c r="F18" i="1"/>
  <c r="H18" i="1" s="1"/>
  <c r="F19" i="1" l="1"/>
  <c r="H19" i="1" s="1"/>
  <c r="C14" i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G18" i="1" l="1"/>
  <c r="G19" i="1"/>
  <c r="F20" i="1"/>
  <c r="C17" i="1"/>
  <c r="D117" i="1"/>
  <c r="D109" i="1"/>
  <c r="D101" i="1"/>
  <c r="D45" i="1"/>
  <c r="D116" i="1"/>
  <c r="D108" i="1"/>
  <c r="D100" i="1"/>
  <c r="D92" i="1"/>
  <c r="D84" i="1"/>
  <c r="D76" i="1"/>
  <c r="D68" i="1"/>
  <c r="D60" i="1"/>
  <c r="D52" i="1"/>
  <c r="D44" i="1"/>
  <c r="D36" i="1"/>
  <c r="D28" i="1"/>
  <c r="D20" i="1"/>
  <c r="D81" i="1"/>
  <c r="D57" i="1"/>
  <c r="D41" i="1"/>
  <c r="D17" i="1"/>
  <c r="D85" i="1"/>
  <c r="D37" i="1"/>
  <c r="D115" i="1"/>
  <c r="D107" i="1"/>
  <c r="D99" i="1"/>
  <c r="D91" i="1"/>
  <c r="D83" i="1"/>
  <c r="D75" i="1"/>
  <c r="D67" i="1"/>
  <c r="D59" i="1"/>
  <c r="D51" i="1"/>
  <c r="D43" i="1"/>
  <c r="D35" i="1"/>
  <c r="D27" i="1"/>
  <c r="D19" i="1"/>
  <c r="D97" i="1"/>
  <c r="D65" i="1"/>
  <c r="D33" i="1"/>
  <c r="D46" i="1"/>
  <c r="D77" i="1"/>
  <c r="D21" i="1"/>
  <c r="D114" i="1"/>
  <c r="D106" i="1"/>
  <c r="D98" i="1"/>
  <c r="D90" i="1"/>
  <c r="D82" i="1"/>
  <c r="D74" i="1"/>
  <c r="D66" i="1"/>
  <c r="D58" i="1"/>
  <c r="D50" i="1"/>
  <c r="D42" i="1"/>
  <c r="D34" i="1"/>
  <c r="D26" i="1"/>
  <c r="D18" i="1"/>
  <c r="D113" i="1"/>
  <c r="D89" i="1"/>
  <c r="D73" i="1"/>
  <c r="D49" i="1"/>
  <c r="D25" i="1"/>
  <c r="D22" i="1"/>
  <c r="D61" i="1"/>
  <c r="D105" i="1"/>
  <c r="D93" i="1"/>
  <c r="D29" i="1"/>
  <c r="D112" i="1"/>
  <c r="D104" i="1"/>
  <c r="D96" i="1"/>
  <c r="D88" i="1"/>
  <c r="D80" i="1"/>
  <c r="D72" i="1"/>
  <c r="D64" i="1"/>
  <c r="D56" i="1"/>
  <c r="D48" i="1"/>
  <c r="D40" i="1"/>
  <c r="D32" i="1"/>
  <c r="D24" i="1"/>
  <c r="D102" i="1"/>
  <c r="D86" i="1"/>
  <c r="D70" i="1"/>
  <c r="D54" i="1"/>
  <c r="D30" i="1"/>
  <c r="D53" i="1"/>
  <c r="D111" i="1"/>
  <c r="D103" i="1"/>
  <c r="D95" i="1"/>
  <c r="D87" i="1"/>
  <c r="D79" i="1"/>
  <c r="D71" i="1"/>
  <c r="D63" i="1"/>
  <c r="D55" i="1"/>
  <c r="D47" i="1"/>
  <c r="D39" i="1"/>
  <c r="D31" i="1"/>
  <c r="D23" i="1"/>
  <c r="D110" i="1"/>
  <c r="D94" i="1"/>
  <c r="D78" i="1"/>
  <c r="D62" i="1"/>
  <c r="D38" i="1"/>
  <c r="D69" i="1"/>
  <c r="C105" i="1"/>
  <c r="C57" i="1"/>
  <c r="C25" i="1"/>
  <c r="C112" i="1"/>
  <c r="C104" i="1"/>
  <c r="C96" i="1"/>
  <c r="C88" i="1"/>
  <c r="C80" i="1"/>
  <c r="C72" i="1"/>
  <c r="C64" i="1"/>
  <c r="C56" i="1"/>
  <c r="C48" i="1"/>
  <c r="C40" i="1"/>
  <c r="C32" i="1"/>
  <c r="C24" i="1"/>
  <c r="C81" i="1"/>
  <c r="C33" i="1"/>
  <c r="C111" i="1"/>
  <c r="C103" i="1"/>
  <c r="C95" i="1"/>
  <c r="C87" i="1"/>
  <c r="C79" i="1"/>
  <c r="C71" i="1"/>
  <c r="C63" i="1"/>
  <c r="C55" i="1"/>
  <c r="C47" i="1"/>
  <c r="C39" i="1"/>
  <c r="C31" i="1"/>
  <c r="C23" i="1"/>
  <c r="C110" i="1"/>
  <c r="C102" i="1"/>
  <c r="C94" i="1"/>
  <c r="C86" i="1"/>
  <c r="C78" i="1"/>
  <c r="C70" i="1"/>
  <c r="C62" i="1"/>
  <c r="C54" i="1"/>
  <c r="C46" i="1"/>
  <c r="C38" i="1"/>
  <c r="C30" i="1"/>
  <c r="C22" i="1"/>
  <c r="C97" i="1"/>
  <c r="C49" i="1"/>
  <c r="C109" i="1"/>
  <c r="C93" i="1"/>
  <c r="C85" i="1"/>
  <c r="C77" i="1"/>
  <c r="C69" i="1"/>
  <c r="C61" i="1"/>
  <c r="C53" i="1"/>
  <c r="C45" i="1"/>
  <c r="C37" i="1"/>
  <c r="C29" i="1"/>
  <c r="C21" i="1"/>
  <c r="C89" i="1"/>
  <c r="C41" i="1"/>
  <c r="C117" i="1"/>
  <c r="C101" i="1"/>
  <c r="C116" i="1"/>
  <c r="C108" i="1"/>
  <c r="C100" i="1"/>
  <c r="C92" i="1"/>
  <c r="C84" i="1"/>
  <c r="C76" i="1"/>
  <c r="C68" i="1"/>
  <c r="C60" i="1"/>
  <c r="C52" i="1"/>
  <c r="C44" i="1"/>
  <c r="C36" i="1"/>
  <c r="C28" i="1"/>
  <c r="C20" i="1"/>
  <c r="C113" i="1"/>
  <c r="C65" i="1"/>
  <c r="C115" i="1"/>
  <c r="C99" i="1"/>
  <c r="C91" i="1"/>
  <c r="C83" i="1"/>
  <c r="C75" i="1"/>
  <c r="C67" i="1"/>
  <c r="C59" i="1"/>
  <c r="C51" i="1"/>
  <c r="C43" i="1"/>
  <c r="C35" i="1"/>
  <c r="C27" i="1"/>
  <c r="C19" i="1"/>
  <c r="C73" i="1"/>
  <c r="C107" i="1"/>
  <c r="C114" i="1"/>
  <c r="C106" i="1"/>
  <c r="C98" i="1"/>
  <c r="C90" i="1"/>
  <c r="C82" i="1"/>
  <c r="C74" i="1"/>
  <c r="C66" i="1"/>
  <c r="C58" i="1"/>
  <c r="C50" i="1"/>
  <c r="C42" i="1"/>
  <c r="C34" i="1"/>
  <c r="C26" i="1"/>
  <c r="C18" i="1"/>
  <c r="G20" i="1" l="1"/>
  <c r="H20" i="1"/>
  <c r="F21" i="1"/>
  <c r="H21" i="1" s="1"/>
  <c r="G21" i="1" l="1"/>
  <c r="F22" i="1"/>
  <c r="H22" i="1" s="1"/>
  <c r="G22" i="1" l="1"/>
  <c r="F23" i="1"/>
  <c r="H23" i="1" s="1"/>
  <c r="G23" i="1" l="1"/>
  <c r="F24" i="1"/>
  <c r="H24" i="1" s="1"/>
  <c r="G24" i="1" l="1"/>
  <c r="F25" i="1"/>
  <c r="H25" i="1" s="1"/>
  <c r="G25" i="1" l="1"/>
  <c r="F26" i="1"/>
  <c r="H26" i="1" s="1"/>
  <c r="G26" i="1" l="1"/>
  <c r="F27" i="1"/>
  <c r="H27" i="1" s="1"/>
  <c r="G27" i="1" l="1"/>
  <c r="F28" i="1"/>
  <c r="H28" i="1" s="1"/>
  <c r="G28" i="1" l="1"/>
  <c r="F29" i="1"/>
  <c r="H29" i="1" s="1"/>
  <c r="G29" i="1" l="1"/>
  <c r="F30" i="1"/>
  <c r="H30" i="1" s="1"/>
  <c r="G30" i="1" l="1"/>
  <c r="F31" i="1"/>
  <c r="H31" i="1" s="1"/>
  <c r="G31" i="1" l="1"/>
  <c r="F32" i="1"/>
  <c r="H32" i="1" s="1"/>
  <c r="G32" i="1" l="1"/>
  <c r="F33" i="1"/>
  <c r="H33" i="1" s="1"/>
  <c r="G33" i="1" l="1"/>
  <c r="F34" i="1"/>
  <c r="H34" i="1" s="1"/>
  <c r="G34" i="1" l="1"/>
  <c r="F35" i="1"/>
  <c r="H35" i="1" s="1"/>
  <c r="G35" i="1" l="1"/>
  <c r="F36" i="1"/>
  <c r="H36" i="1" s="1"/>
  <c r="G36" i="1" l="1"/>
  <c r="F37" i="1"/>
  <c r="H37" i="1" s="1"/>
  <c r="G37" i="1" l="1"/>
  <c r="F38" i="1"/>
  <c r="H38" i="1" s="1"/>
  <c r="G38" i="1" l="1"/>
  <c r="F39" i="1"/>
  <c r="H39" i="1" s="1"/>
  <c r="G39" i="1" l="1"/>
  <c r="F40" i="1"/>
  <c r="H40" i="1" s="1"/>
  <c r="G40" i="1" l="1"/>
  <c r="F41" i="1"/>
  <c r="H41" i="1" s="1"/>
  <c r="G41" i="1" l="1"/>
  <c r="F42" i="1"/>
  <c r="H42" i="1" s="1"/>
  <c r="G42" i="1" l="1"/>
  <c r="F43" i="1"/>
  <c r="H43" i="1" s="1"/>
  <c r="G43" i="1" l="1"/>
  <c r="F44" i="1"/>
  <c r="H44" i="1" s="1"/>
  <c r="G44" i="1" l="1"/>
  <c r="F45" i="1"/>
  <c r="H45" i="1" s="1"/>
  <c r="G45" i="1" l="1"/>
  <c r="F46" i="1"/>
  <c r="H46" i="1" s="1"/>
  <c r="G46" i="1" l="1"/>
  <c r="F47" i="1"/>
  <c r="H47" i="1" s="1"/>
  <c r="G47" i="1" l="1"/>
  <c r="F48" i="1"/>
  <c r="H48" i="1" s="1"/>
  <c r="G48" i="1" l="1"/>
  <c r="F49" i="1"/>
  <c r="H49" i="1" s="1"/>
  <c r="G49" i="1" l="1"/>
  <c r="F50" i="1"/>
  <c r="H50" i="1" s="1"/>
  <c r="G50" i="1" l="1"/>
  <c r="F51" i="1"/>
  <c r="H51" i="1" s="1"/>
  <c r="G51" i="1" l="1"/>
  <c r="F52" i="1"/>
  <c r="H52" i="1" s="1"/>
  <c r="G52" i="1" l="1"/>
  <c r="F53" i="1"/>
  <c r="H53" i="1" s="1"/>
  <c r="G53" i="1" l="1"/>
  <c r="F54" i="1"/>
  <c r="H54" i="1" s="1"/>
  <c r="G54" i="1" l="1"/>
  <c r="F55" i="1"/>
  <c r="H55" i="1" s="1"/>
  <c r="G55" i="1" l="1"/>
  <c r="F56" i="1"/>
  <c r="H56" i="1" s="1"/>
  <c r="G56" i="1" l="1"/>
  <c r="F57" i="1"/>
  <c r="H57" i="1" s="1"/>
  <c r="G57" i="1" l="1"/>
  <c r="F58" i="1"/>
  <c r="H58" i="1" s="1"/>
  <c r="G58" i="1" l="1"/>
  <c r="F59" i="1"/>
  <c r="H59" i="1" s="1"/>
  <c r="G59" i="1" l="1"/>
  <c r="F60" i="1"/>
  <c r="H60" i="1" s="1"/>
  <c r="G60" i="1" l="1"/>
  <c r="F61" i="1"/>
  <c r="H61" i="1" s="1"/>
  <c r="G61" i="1" l="1"/>
  <c r="F62" i="1"/>
  <c r="H62" i="1" s="1"/>
  <c r="G62" i="1" l="1"/>
  <c r="F63" i="1"/>
  <c r="H63" i="1" s="1"/>
  <c r="G63" i="1" l="1"/>
  <c r="F64" i="1"/>
  <c r="H64" i="1" s="1"/>
  <c r="G64" i="1" l="1"/>
  <c r="F65" i="1"/>
  <c r="H65" i="1" s="1"/>
  <c r="G65" i="1" l="1"/>
  <c r="F66" i="1"/>
  <c r="H66" i="1" s="1"/>
  <c r="G66" i="1" l="1"/>
  <c r="F67" i="1"/>
  <c r="H67" i="1" s="1"/>
  <c r="G67" i="1" l="1"/>
  <c r="F68" i="1"/>
  <c r="H68" i="1" s="1"/>
  <c r="G68" i="1" l="1"/>
  <c r="F69" i="1"/>
  <c r="H69" i="1" s="1"/>
  <c r="G69" i="1" l="1"/>
  <c r="F70" i="1"/>
  <c r="H70" i="1" s="1"/>
  <c r="G70" i="1" l="1"/>
  <c r="F71" i="1"/>
  <c r="H71" i="1" s="1"/>
  <c r="G71" i="1" l="1"/>
  <c r="F72" i="1"/>
  <c r="H72" i="1" s="1"/>
  <c r="G72" i="1" l="1"/>
  <c r="F73" i="1"/>
  <c r="H73" i="1" s="1"/>
  <c r="G73" i="1" l="1"/>
  <c r="F74" i="1"/>
  <c r="H74" i="1" s="1"/>
  <c r="G74" i="1" l="1"/>
  <c r="F75" i="1"/>
  <c r="H75" i="1" s="1"/>
  <c r="G75" i="1" l="1"/>
  <c r="F76" i="1"/>
  <c r="H76" i="1" s="1"/>
  <c r="G76" i="1" l="1"/>
  <c r="F77" i="1"/>
  <c r="H77" i="1" s="1"/>
  <c r="G77" i="1" l="1"/>
  <c r="F78" i="1"/>
  <c r="H78" i="1" s="1"/>
  <c r="G78" i="1" l="1"/>
  <c r="F79" i="1"/>
  <c r="H79" i="1" s="1"/>
  <c r="G79" i="1" l="1"/>
  <c r="F80" i="1"/>
  <c r="H80" i="1" s="1"/>
  <c r="G80" i="1" l="1"/>
  <c r="F81" i="1"/>
  <c r="H81" i="1" s="1"/>
  <c r="G81" i="1" l="1"/>
  <c r="F82" i="1"/>
  <c r="H82" i="1" s="1"/>
  <c r="G82" i="1" l="1"/>
  <c r="F83" i="1"/>
  <c r="H83" i="1" s="1"/>
  <c r="G83" i="1" l="1"/>
  <c r="F84" i="1"/>
  <c r="H84" i="1" s="1"/>
  <c r="G84" i="1" l="1"/>
  <c r="F85" i="1"/>
  <c r="H85" i="1" s="1"/>
  <c r="G85" i="1" l="1"/>
  <c r="F86" i="1"/>
  <c r="H86" i="1" s="1"/>
  <c r="G86" i="1" l="1"/>
  <c r="F87" i="1"/>
  <c r="H87" i="1" s="1"/>
  <c r="G87" i="1" l="1"/>
  <c r="F88" i="1"/>
  <c r="H88" i="1" s="1"/>
  <c r="G88" i="1" l="1"/>
  <c r="F89" i="1"/>
  <c r="H89" i="1" s="1"/>
  <c r="G89" i="1" l="1"/>
  <c r="F90" i="1"/>
  <c r="H90" i="1" s="1"/>
  <c r="G90" i="1" l="1"/>
  <c r="F91" i="1"/>
  <c r="H91" i="1" s="1"/>
  <c r="G91" i="1" l="1"/>
  <c r="F92" i="1"/>
  <c r="H92" i="1" s="1"/>
  <c r="G92" i="1" l="1"/>
  <c r="F93" i="1"/>
  <c r="H93" i="1" s="1"/>
  <c r="G93" i="1" l="1"/>
  <c r="F94" i="1"/>
  <c r="H94" i="1" s="1"/>
  <c r="G94" i="1" l="1"/>
  <c r="F95" i="1"/>
  <c r="H95" i="1" s="1"/>
  <c r="G95" i="1" l="1"/>
  <c r="F96" i="1"/>
  <c r="H96" i="1" s="1"/>
  <c r="G96" i="1" l="1"/>
  <c r="F97" i="1"/>
  <c r="H97" i="1" s="1"/>
  <c r="G97" i="1" l="1"/>
  <c r="F98" i="1"/>
  <c r="H98" i="1" s="1"/>
  <c r="G98" i="1" l="1"/>
  <c r="F99" i="1"/>
  <c r="H99" i="1" s="1"/>
  <c r="G99" i="1" l="1"/>
  <c r="F100" i="1"/>
  <c r="H100" i="1" s="1"/>
  <c r="G100" i="1" l="1"/>
  <c r="F101" i="1"/>
  <c r="H101" i="1" s="1"/>
  <c r="G101" i="1" l="1"/>
  <c r="F102" i="1"/>
  <c r="H102" i="1" s="1"/>
  <c r="G102" i="1" l="1"/>
  <c r="F103" i="1"/>
  <c r="H103" i="1" s="1"/>
  <c r="G103" i="1" l="1"/>
  <c r="F104" i="1"/>
  <c r="H104" i="1" s="1"/>
  <c r="G104" i="1" l="1"/>
  <c r="F105" i="1"/>
  <c r="H105" i="1" s="1"/>
  <c r="G105" i="1" l="1"/>
  <c r="F106" i="1"/>
  <c r="H106" i="1" s="1"/>
  <c r="G106" i="1" l="1"/>
  <c r="F107" i="1"/>
  <c r="H107" i="1" s="1"/>
  <c r="G107" i="1" l="1"/>
  <c r="F108" i="1"/>
  <c r="H108" i="1" s="1"/>
  <c r="G108" i="1" l="1"/>
  <c r="F109" i="1"/>
  <c r="H109" i="1" s="1"/>
  <c r="G109" i="1" l="1"/>
  <c r="F110" i="1"/>
  <c r="H110" i="1" s="1"/>
  <c r="G110" i="1" l="1"/>
  <c r="F111" i="1"/>
  <c r="H111" i="1" s="1"/>
  <c r="G111" i="1" l="1"/>
  <c r="F112" i="1"/>
  <c r="H112" i="1" s="1"/>
  <c r="G112" i="1" l="1"/>
  <c r="F113" i="1"/>
  <c r="H113" i="1" s="1"/>
  <c r="G113" i="1" l="1"/>
  <c r="F114" i="1"/>
  <c r="H114" i="1" s="1"/>
  <c r="G114" i="1" l="1"/>
  <c r="F115" i="1"/>
  <c r="H115" i="1" s="1"/>
  <c r="G115" i="1" l="1"/>
  <c r="F116" i="1"/>
  <c r="H116" i="1" s="1"/>
  <c r="G116" i="1" l="1"/>
  <c r="F117" i="1"/>
  <c r="H117" i="1" s="1"/>
  <c r="G117" i="1" l="1"/>
</calcChain>
</file>

<file path=xl/sharedStrings.xml><?xml version="1.0" encoding="utf-8"?>
<sst xmlns="http://schemas.openxmlformats.org/spreadsheetml/2006/main" count="38" uniqueCount="33">
  <si>
    <t>W/m-C</t>
  </si>
  <si>
    <t>Conductivity k =</t>
  </si>
  <si>
    <t>Density ρ =</t>
  </si>
  <si>
    <t>Specific heat c =</t>
  </si>
  <si>
    <t>kJ/kg-C</t>
  </si>
  <si>
    <t>Depth L =</t>
  </si>
  <si>
    <t>m</t>
  </si>
  <si>
    <t>Thermal diffusivity α =</t>
  </si>
  <si>
    <r>
      <t>kg/m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</si>
  <si>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</t>
    </r>
  </si>
  <si>
    <r>
      <t>Initial T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=</t>
    </r>
  </si>
  <si>
    <t>C</t>
  </si>
  <si>
    <r>
      <t>W/m</t>
    </r>
    <r>
      <rPr>
        <vertAlign val="superscript"/>
        <sz val="11"/>
        <color theme="1"/>
        <rFont val="Calibri"/>
        <family val="2"/>
        <scheme val="minor"/>
      </rPr>
      <t>2</t>
    </r>
  </si>
  <si>
    <t>Time t =</t>
  </si>
  <si>
    <t>s</t>
  </si>
  <si>
    <t>Heat flux q'' =</t>
  </si>
  <si>
    <t>Transient heat conduction from surface with specified heat flux or temperature</t>
  </si>
  <si>
    <r>
      <t>Temperature T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=</t>
    </r>
  </si>
  <si>
    <t>T (Flux BC)</t>
  </si>
  <si>
    <t>T (Temp BC)</t>
  </si>
  <si>
    <t>Position x =</t>
  </si>
  <si>
    <t>Time (s)</t>
  </si>
  <si>
    <t>X (m)</t>
  </si>
  <si>
    <t>Tpos (Temp BC)</t>
  </si>
  <si>
    <t>Tpos (Flux BC)</t>
  </si>
  <si>
    <t>FDS results:</t>
  </si>
  <si>
    <t>X</t>
  </si>
  <si>
    <t>Insulated</t>
  </si>
  <si>
    <t>Air Gap</t>
  </si>
  <si>
    <t>Exposed</t>
  </si>
  <si>
    <t>At 2500 seconds</t>
  </si>
  <si>
    <t>At 2.06 seconds</t>
  </si>
  <si>
    <t>Transpose: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</si>
</sst>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E+00"/>
    <numFmt numFmtId="165" formatCode="0.000"/>
    <numFmt numFmtId="166" formatCode="0.00000"/>
    <numFmt numFmtId="167" formatCode="0.0000E+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66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Transient</a:t>
            </a:r>
            <a:r>
              <a:rPr lang="en-US" baseline="0"/>
              <a:t> Response to Constant Heat Flux at Specified Time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9.8024436447361002E-2"/>
          <c:w val="0.81771818086563086"/>
          <c:h val="0.7661227674163221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Analytic!$B$17:$B$117</c:f>
              <c:numCache>
                <c:formatCode>0.00000</c:formatCode>
                <c:ptCount val="101"/>
                <c:pt idx="0">
                  <c:v>0</c:v>
                </c:pt>
                <c:pt idx="1">
                  <c:v>2.0000000000000001E-4</c:v>
                </c:pt>
                <c:pt idx="2">
                  <c:v>4.0000000000000002E-4</c:v>
                </c:pt>
                <c:pt idx="3">
                  <c:v>6.0000000000000006E-4</c:v>
                </c:pt>
                <c:pt idx="4">
                  <c:v>8.0000000000000004E-4</c:v>
                </c:pt>
                <c:pt idx="5">
                  <c:v>1E-3</c:v>
                </c:pt>
                <c:pt idx="6">
                  <c:v>1.2000000000000001E-3</c:v>
                </c:pt>
                <c:pt idx="7">
                  <c:v>1.4000000000000002E-3</c:v>
                </c:pt>
                <c:pt idx="8">
                  <c:v>1.6000000000000003E-3</c:v>
                </c:pt>
                <c:pt idx="9">
                  <c:v>1.8000000000000004E-3</c:v>
                </c:pt>
                <c:pt idx="10">
                  <c:v>2.0000000000000005E-3</c:v>
                </c:pt>
                <c:pt idx="11">
                  <c:v>2.2000000000000006E-3</c:v>
                </c:pt>
                <c:pt idx="12">
                  <c:v>2.4000000000000007E-3</c:v>
                </c:pt>
                <c:pt idx="13">
                  <c:v>2.6000000000000007E-3</c:v>
                </c:pt>
                <c:pt idx="14">
                  <c:v>2.8000000000000008E-3</c:v>
                </c:pt>
                <c:pt idx="15">
                  <c:v>3.0000000000000009E-3</c:v>
                </c:pt>
                <c:pt idx="16">
                  <c:v>3.200000000000001E-3</c:v>
                </c:pt>
                <c:pt idx="17">
                  <c:v>3.4000000000000011E-3</c:v>
                </c:pt>
                <c:pt idx="18">
                  <c:v>3.6000000000000012E-3</c:v>
                </c:pt>
                <c:pt idx="19">
                  <c:v>3.8000000000000013E-3</c:v>
                </c:pt>
                <c:pt idx="20">
                  <c:v>4.000000000000001E-3</c:v>
                </c:pt>
                <c:pt idx="21">
                  <c:v>4.2000000000000006E-3</c:v>
                </c:pt>
                <c:pt idx="22">
                  <c:v>4.4000000000000003E-3</c:v>
                </c:pt>
                <c:pt idx="23">
                  <c:v>4.5999999999999999E-3</c:v>
                </c:pt>
                <c:pt idx="24">
                  <c:v>4.7999999999999996E-3</c:v>
                </c:pt>
                <c:pt idx="25">
                  <c:v>4.9999999999999992E-3</c:v>
                </c:pt>
                <c:pt idx="26">
                  <c:v>5.1999999999999989E-3</c:v>
                </c:pt>
                <c:pt idx="27">
                  <c:v>5.3999999999999986E-3</c:v>
                </c:pt>
                <c:pt idx="28">
                  <c:v>5.5999999999999982E-3</c:v>
                </c:pt>
                <c:pt idx="29">
                  <c:v>5.7999999999999979E-3</c:v>
                </c:pt>
                <c:pt idx="30">
                  <c:v>5.9999999999999975E-3</c:v>
                </c:pt>
                <c:pt idx="31">
                  <c:v>6.1999999999999972E-3</c:v>
                </c:pt>
                <c:pt idx="32">
                  <c:v>6.3999999999999968E-3</c:v>
                </c:pt>
                <c:pt idx="33">
                  <c:v>6.5999999999999965E-3</c:v>
                </c:pt>
                <c:pt idx="34">
                  <c:v>6.7999999999999962E-3</c:v>
                </c:pt>
                <c:pt idx="35">
                  <c:v>6.9999999999999958E-3</c:v>
                </c:pt>
                <c:pt idx="36">
                  <c:v>7.1999999999999955E-3</c:v>
                </c:pt>
                <c:pt idx="37">
                  <c:v>7.3999999999999951E-3</c:v>
                </c:pt>
                <c:pt idx="38">
                  <c:v>7.5999999999999948E-3</c:v>
                </c:pt>
                <c:pt idx="39">
                  <c:v>7.7999999999999944E-3</c:v>
                </c:pt>
                <c:pt idx="40">
                  <c:v>7.999999999999995E-3</c:v>
                </c:pt>
                <c:pt idx="41">
                  <c:v>8.1999999999999955E-3</c:v>
                </c:pt>
                <c:pt idx="42">
                  <c:v>8.399999999999996E-3</c:v>
                </c:pt>
                <c:pt idx="43">
                  <c:v>8.5999999999999965E-3</c:v>
                </c:pt>
                <c:pt idx="44">
                  <c:v>8.7999999999999971E-3</c:v>
                </c:pt>
                <c:pt idx="45">
                  <c:v>8.9999999999999976E-3</c:v>
                </c:pt>
                <c:pt idx="46">
                  <c:v>9.1999999999999981E-3</c:v>
                </c:pt>
                <c:pt idx="47">
                  <c:v>9.3999999999999986E-3</c:v>
                </c:pt>
                <c:pt idx="48">
                  <c:v>9.5999999999999992E-3</c:v>
                </c:pt>
                <c:pt idx="49">
                  <c:v>9.7999999999999997E-3</c:v>
                </c:pt>
                <c:pt idx="50">
                  <c:v>0.01</c:v>
                </c:pt>
                <c:pt idx="51">
                  <c:v>1.0200000000000001E-2</c:v>
                </c:pt>
                <c:pt idx="52">
                  <c:v>1.0400000000000001E-2</c:v>
                </c:pt>
                <c:pt idx="53">
                  <c:v>1.0600000000000002E-2</c:v>
                </c:pt>
                <c:pt idx="54">
                  <c:v>1.0800000000000002E-2</c:v>
                </c:pt>
                <c:pt idx="55">
                  <c:v>1.1000000000000003E-2</c:v>
                </c:pt>
                <c:pt idx="56">
                  <c:v>1.1200000000000003E-2</c:v>
                </c:pt>
                <c:pt idx="57">
                  <c:v>1.1400000000000004E-2</c:v>
                </c:pt>
                <c:pt idx="58">
                  <c:v>1.1600000000000004E-2</c:v>
                </c:pt>
                <c:pt idx="59">
                  <c:v>1.1800000000000005E-2</c:v>
                </c:pt>
                <c:pt idx="60">
                  <c:v>1.2000000000000005E-2</c:v>
                </c:pt>
                <c:pt idx="61">
                  <c:v>1.2200000000000006E-2</c:v>
                </c:pt>
                <c:pt idx="62">
                  <c:v>1.2400000000000007E-2</c:v>
                </c:pt>
                <c:pt idx="63">
                  <c:v>1.2600000000000007E-2</c:v>
                </c:pt>
                <c:pt idx="64">
                  <c:v>1.2800000000000008E-2</c:v>
                </c:pt>
                <c:pt idx="65">
                  <c:v>1.3000000000000008E-2</c:v>
                </c:pt>
                <c:pt idx="66">
                  <c:v>1.3200000000000009E-2</c:v>
                </c:pt>
                <c:pt idx="67">
                  <c:v>1.3400000000000009E-2</c:v>
                </c:pt>
                <c:pt idx="68">
                  <c:v>1.360000000000001E-2</c:v>
                </c:pt>
                <c:pt idx="69">
                  <c:v>1.380000000000001E-2</c:v>
                </c:pt>
                <c:pt idx="70">
                  <c:v>1.4000000000000011E-2</c:v>
                </c:pt>
                <c:pt idx="71">
                  <c:v>1.4200000000000011E-2</c:v>
                </c:pt>
                <c:pt idx="72">
                  <c:v>1.4400000000000012E-2</c:v>
                </c:pt>
                <c:pt idx="73">
                  <c:v>1.4600000000000012E-2</c:v>
                </c:pt>
                <c:pt idx="74">
                  <c:v>1.4800000000000013E-2</c:v>
                </c:pt>
                <c:pt idx="75">
                  <c:v>1.5000000000000013E-2</c:v>
                </c:pt>
                <c:pt idx="76">
                  <c:v>1.5200000000000014E-2</c:v>
                </c:pt>
                <c:pt idx="77">
                  <c:v>1.5400000000000014E-2</c:v>
                </c:pt>
                <c:pt idx="78">
                  <c:v>1.5600000000000015E-2</c:v>
                </c:pt>
                <c:pt idx="79">
                  <c:v>1.5800000000000015E-2</c:v>
                </c:pt>
                <c:pt idx="80">
                  <c:v>1.6000000000000014E-2</c:v>
                </c:pt>
                <c:pt idx="81">
                  <c:v>1.6200000000000013E-2</c:v>
                </c:pt>
                <c:pt idx="82">
                  <c:v>1.6400000000000012E-2</c:v>
                </c:pt>
                <c:pt idx="83">
                  <c:v>1.6600000000000011E-2</c:v>
                </c:pt>
                <c:pt idx="84">
                  <c:v>1.6800000000000009E-2</c:v>
                </c:pt>
                <c:pt idx="85">
                  <c:v>1.7000000000000008E-2</c:v>
                </c:pt>
                <c:pt idx="86">
                  <c:v>1.7200000000000007E-2</c:v>
                </c:pt>
                <c:pt idx="87">
                  <c:v>1.7400000000000006E-2</c:v>
                </c:pt>
                <c:pt idx="88">
                  <c:v>1.7600000000000005E-2</c:v>
                </c:pt>
                <c:pt idx="89">
                  <c:v>1.7800000000000003E-2</c:v>
                </c:pt>
                <c:pt idx="90">
                  <c:v>1.8000000000000002E-2</c:v>
                </c:pt>
                <c:pt idx="91">
                  <c:v>1.8200000000000001E-2</c:v>
                </c:pt>
                <c:pt idx="92">
                  <c:v>1.84E-2</c:v>
                </c:pt>
                <c:pt idx="93">
                  <c:v>1.8599999999999998E-2</c:v>
                </c:pt>
                <c:pt idx="94">
                  <c:v>1.8799999999999997E-2</c:v>
                </c:pt>
                <c:pt idx="95">
                  <c:v>1.8999999999999996E-2</c:v>
                </c:pt>
                <c:pt idx="96">
                  <c:v>1.9199999999999995E-2</c:v>
                </c:pt>
                <c:pt idx="97">
                  <c:v>1.9399999999999994E-2</c:v>
                </c:pt>
                <c:pt idx="98">
                  <c:v>1.9599999999999992E-2</c:v>
                </c:pt>
                <c:pt idx="99">
                  <c:v>1.9799999999999991E-2</c:v>
                </c:pt>
                <c:pt idx="100">
                  <c:v>1.999999999999999E-2</c:v>
                </c:pt>
              </c:numCache>
            </c:numRef>
          </c:xVal>
          <c:yVal>
            <c:numRef>
              <c:f>Analytic!$C$17:$C$117</c:f>
              <c:numCache>
                <c:formatCode>0.000</c:formatCode>
                <c:ptCount val="101"/>
                <c:pt idx="0">
                  <c:v>26.170754467582597</c:v>
                </c:pt>
                <c:pt idx="1">
                  <c:v>25.95914226309646</c:v>
                </c:pt>
                <c:pt idx="2">
                  <c:v>25.752251440751991</c:v>
                </c:pt>
                <c:pt idx="3">
                  <c:v>25.550076583278692</c:v>
                </c:pt>
                <c:pt idx="4">
                  <c:v>25.352608675701614</c:v>
                </c:pt>
                <c:pt idx="5">
                  <c:v>25.159835125999724</c:v>
                </c:pt>
                <c:pt idx="6">
                  <c:v>24.971739793917084</c:v>
                </c:pt>
                <c:pt idx="7">
                  <c:v>24.788303027816987</c:v>
                </c:pt>
                <c:pt idx="8">
                  <c:v>24.609501709438852</c:v>
                </c:pt>
                <c:pt idx="9">
                  <c:v>24.435309306387971</c:v>
                </c:pt>
                <c:pt idx="10">
                  <c:v>24.265695932159673</c:v>
                </c:pt>
                <c:pt idx="11">
                  <c:v>24.100628413471469</c:v>
                </c:pt>
                <c:pt idx="12">
                  <c:v>23.940070364650666</c:v>
                </c:pt>
                <c:pt idx="13">
                  <c:v>23.78398226879936</c:v>
                </c:pt>
                <c:pt idx="14">
                  <c:v>23.632321565435419</c:v>
                </c:pt>
                <c:pt idx="15">
                  <c:v>23.485042744285593</c:v>
                </c:pt>
                <c:pt idx="16">
                  <c:v>23.342097444886655</c:v>
                </c:pt>
                <c:pt idx="17">
                  <c:v>23.203434561631703</c:v>
                </c:pt>
                <c:pt idx="18">
                  <c:v>23.069000353881862</c:v>
                </c:pt>
                <c:pt idx="19">
                  <c:v>22.938738560748781</c:v>
                </c:pt>
                <c:pt idx="20">
                  <c:v>22.812590520140365</c:v>
                </c:pt>
                <c:pt idx="21">
                  <c:v>22.690495291651104</c:v>
                </c:pt>
                <c:pt idx="22">
                  <c:v>22.572389782869731</c:v>
                </c:pt>
                <c:pt idx="23">
                  <c:v>22.458208878669947</c:v>
                </c:pt>
                <c:pt idx="24">
                  <c:v>22.347885573045225</c:v>
                </c:pt>
                <c:pt idx="25">
                  <c:v>22.241351103046235</c:v>
                </c:pt>
                <c:pt idx="26">
                  <c:v>22.138535084378525</c:v>
                </c:pt>
                <c:pt idx="27">
                  <c:v>22.03936564821991</c:v>
                </c:pt>
                <c:pt idx="28">
                  <c:v>21.943769578819968</c:v>
                </c:pt>
                <c:pt idx="29">
                  <c:v>21.851672451449733</c:v>
                </c:pt>
                <c:pt idx="30">
                  <c:v>21.762998770276731</c:v>
                </c:pt>
                <c:pt idx="31">
                  <c:v>21.677672105749338</c:v>
                </c:pt>
                <c:pt idx="32">
                  <c:v>21.595615231085389</c:v>
                </c:pt>
                <c:pt idx="33">
                  <c:v>21.516750257472022</c:v>
                </c:pt>
                <c:pt idx="34">
                  <c:v>21.440998767597549</c:v>
                </c:pt>
                <c:pt idx="35">
                  <c:v>21.368281947151509</c:v>
                </c:pt>
                <c:pt idx="36">
                  <c:v>21.298520713945337</c:v>
                </c:pt>
                <c:pt idx="37">
                  <c:v>21.231635844323844</c:v>
                </c:pt>
                <c:pt idx="38">
                  <c:v>21.167548096556327</c:v>
                </c:pt>
                <c:pt idx="39">
                  <c:v>21.106178330915874</c:v>
                </c:pt>
                <c:pt idx="40">
                  <c:v>21.047447626175668</c:v>
                </c:pt>
                <c:pt idx="41">
                  <c:v>20.991277392272274</c:v>
                </c:pt>
                <c:pt idx="42">
                  <c:v>20.937589478907597</c:v>
                </c:pt>
                <c:pt idx="43">
                  <c:v>20.886306279882909</c:v>
                </c:pt>
                <c:pt idx="44">
                  <c:v>20.837350832981024</c:v>
                </c:pt>
                <c:pt idx="45">
                  <c:v>20.790646915234881</c:v>
                </c:pt>
                <c:pt idx="46">
                  <c:v>20.746119133443319</c:v>
                </c:pt>
                <c:pt idx="47">
                  <c:v>20.703693009817322</c:v>
                </c:pt>
                <c:pt idx="48">
                  <c:v>20.663295062662034</c:v>
                </c:pt>
                <c:pt idx="49">
                  <c:v>20.624852882021823</c:v>
                </c:pt>
                <c:pt idx="50">
                  <c:v>20.588295200237116</c:v>
                </c:pt>
                <c:pt idx="51">
                  <c:v>20.553551957382478</c:v>
                </c:pt>
                <c:pt idx="52">
                  <c:v>20.52055436157606</c:v>
                </c:pt>
                <c:pt idx="53">
                  <c:v>20.48923494416977</c:v>
                </c:pt>
                <c:pt idx="54">
                  <c:v>20.459527609848681</c:v>
                </c:pt>
                <c:pt idx="55">
                  <c:v>20.431367681686023</c:v>
                </c:pt>
                <c:pt idx="56">
                  <c:v>20.404691941217305</c:v>
                </c:pt>
                <c:pt idx="57">
                  <c:v>20.379438663613129</c:v>
                </c:pt>
                <c:pt idx="58">
                  <c:v>20.355547648045579</c:v>
                </c:pt>
                <c:pt idx="59">
                  <c:v>20.332960243357</c:v>
                </c:pt>
                <c:pt idx="60">
                  <c:v>20.311619369153057</c:v>
                </c:pt>
                <c:pt idx="61">
                  <c:v>20.291469532453952</c:v>
                </c:pt>
                <c:pt idx="62">
                  <c:v>20.272456840048321</c:v>
                </c:pt>
                <c:pt idx="63">
                  <c:v>20.254529006704203</c:v>
                </c:pt>
                <c:pt idx="64">
                  <c:v>20.237635359399917</c:v>
                </c:pt>
                <c:pt idx="65">
                  <c:v>20.221726837745148</c:v>
                </c:pt>
                <c:pt idx="66">
                  <c:v>20.206755990768919</c:v>
                </c:pt>
                <c:pt idx="67">
                  <c:v>20.192676970256286</c:v>
                </c:pt>
                <c:pt idx="68">
                  <c:v>20.179445520819975</c:v>
                </c:pt>
                <c:pt idx="69">
                  <c:v>20.167018966896013</c:v>
                </c:pt>
                <c:pt idx="70">
                  <c:v>20.155356196854953</c:v>
                </c:pt>
                <c:pt idx="71">
                  <c:v>20.144417644421093</c:v>
                </c:pt>
                <c:pt idx="72">
                  <c:v>20.13416526759266</c:v>
                </c:pt>
                <c:pt idx="73">
                  <c:v>20.124562525255154</c:v>
                </c:pt>
                <c:pt idx="74">
                  <c:v>20.11557435167861</c:v>
                </c:pt>
                <c:pt idx="75">
                  <c:v>20.107167129087514</c:v>
                </c:pt>
                <c:pt idx="76">
                  <c:v>20.099308658488841</c:v>
                </c:pt>
                <c:pt idx="77">
                  <c:v>20.091968128940394</c:v>
                </c:pt>
                <c:pt idx="78">
                  <c:v>20.085116085437264</c:v>
                </c:pt>
                <c:pt idx="79">
                  <c:v>20.078724395589358</c:v>
                </c:pt>
                <c:pt idx="80">
                  <c:v>20.072766215257886</c:v>
                </c:pt>
                <c:pt idx="81">
                  <c:v>20.06721595331274</c:v>
                </c:pt>
                <c:pt idx="82">
                  <c:v>20.062049235666706</c:v>
                </c:pt>
                <c:pt idx="83">
                  <c:v>20.057242868735969</c:v>
                </c:pt>
                <c:pt idx="84">
                  <c:v>20.052774802469553</c:v>
                </c:pt>
                <c:pt idx="85">
                  <c:v>20.048624093083522</c:v>
                </c:pt>
                <c:pt idx="86">
                  <c:v>20.044770865628365</c:v>
                </c:pt>
                <c:pt idx="87">
                  <c:v>20.041196276510981</c:v>
                </c:pt>
                <c:pt idx="88">
                  <c:v>20.037882476085045</c:v>
                </c:pt>
                <c:pt idx="89">
                  <c:v>20.034812571416257</c:v>
                </c:pt>
                <c:pt idx="90">
                  <c:v>20.031970589321556</c:v>
                </c:pt>
                <c:pt idx="91">
                  <c:v>20.029341439773884</c:v>
                </c:pt>
                <c:pt idx="92">
                  <c:v>20.026910879756812</c:v>
                </c:pt>
                <c:pt idx="93">
                  <c:v>20.024665477646263</c:v>
                </c:pt>
                <c:pt idx="94">
                  <c:v>20.022592578189201</c:v>
                </c:pt>
                <c:pt idx="95">
                  <c:v>20.020680268142538</c:v>
                </c:pt>
                <c:pt idx="96">
                  <c:v>20.018917342628587</c:v>
                </c:pt>
                <c:pt idx="97">
                  <c:v>20.017293272256911</c:v>
                </c:pt>
                <c:pt idx="98">
                  <c:v>20.015798171056243</c:v>
                </c:pt>
                <c:pt idx="99">
                  <c:v>20.014422765253904</c:v>
                </c:pt>
                <c:pt idx="100">
                  <c:v>20.013158362934561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95-40BE-947F-EFAE0BA99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Position (m)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Transient</a:t>
            </a:r>
            <a:r>
              <a:rPr lang="en-US" baseline="0"/>
              <a:t> Response to Step Change in Surface Temperature at Specified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9.8024436447361002E-2"/>
          <c:w val="0.81771818086563086"/>
          <c:h val="0.7661227674163221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Analytic!$B$17:$B$117</c:f>
              <c:numCache>
                <c:formatCode>0.00000</c:formatCode>
                <c:ptCount val="101"/>
                <c:pt idx="0">
                  <c:v>0</c:v>
                </c:pt>
                <c:pt idx="1">
                  <c:v>2.0000000000000001E-4</c:v>
                </c:pt>
                <c:pt idx="2">
                  <c:v>4.0000000000000002E-4</c:v>
                </c:pt>
                <c:pt idx="3">
                  <c:v>6.0000000000000006E-4</c:v>
                </c:pt>
                <c:pt idx="4">
                  <c:v>8.0000000000000004E-4</c:v>
                </c:pt>
                <c:pt idx="5">
                  <c:v>1E-3</c:v>
                </c:pt>
                <c:pt idx="6">
                  <c:v>1.2000000000000001E-3</c:v>
                </c:pt>
                <c:pt idx="7">
                  <c:v>1.4000000000000002E-3</c:v>
                </c:pt>
                <c:pt idx="8">
                  <c:v>1.6000000000000003E-3</c:v>
                </c:pt>
                <c:pt idx="9">
                  <c:v>1.8000000000000004E-3</c:v>
                </c:pt>
                <c:pt idx="10">
                  <c:v>2.0000000000000005E-3</c:v>
                </c:pt>
                <c:pt idx="11">
                  <c:v>2.2000000000000006E-3</c:v>
                </c:pt>
                <c:pt idx="12">
                  <c:v>2.4000000000000007E-3</c:v>
                </c:pt>
                <c:pt idx="13">
                  <c:v>2.6000000000000007E-3</c:v>
                </c:pt>
                <c:pt idx="14">
                  <c:v>2.8000000000000008E-3</c:v>
                </c:pt>
                <c:pt idx="15">
                  <c:v>3.0000000000000009E-3</c:v>
                </c:pt>
                <c:pt idx="16">
                  <c:v>3.200000000000001E-3</c:v>
                </c:pt>
                <c:pt idx="17">
                  <c:v>3.4000000000000011E-3</c:v>
                </c:pt>
                <c:pt idx="18">
                  <c:v>3.6000000000000012E-3</c:v>
                </c:pt>
                <c:pt idx="19">
                  <c:v>3.8000000000000013E-3</c:v>
                </c:pt>
                <c:pt idx="20">
                  <c:v>4.000000000000001E-3</c:v>
                </c:pt>
                <c:pt idx="21">
                  <c:v>4.2000000000000006E-3</c:v>
                </c:pt>
                <c:pt idx="22">
                  <c:v>4.4000000000000003E-3</c:v>
                </c:pt>
                <c:pt idx="23">
                  <c:v>4.5999999999999999E-3</c:v>
                </c:pt>
                <c:pt idx="24">
                  <c:v>4.7999999999999996E-3</c:v>
                </c:pt>
                <c:pt idx="25">
                  <c:v>4.9999999999999992E-3</c:v>
                </c:pt>
                <c:pt idx="26">
                  <c:v>5.1999999999999989E-3</c:v>
                </c:pt>
                <c:pt idx="27">
                  <c:v>5.3999999999999986E-3</c:v>
                </c:pt>
                <c:pt idx="28">
                  <c:v>5.5999999999999982E-3</c:v>
                </c:pt>
                <c:pt idx="29">
                  <c:v>5.7999999999999979E-3</c:v>
                </c:pt>
                <c:pt idx="30">
                  <c:v>5.9999999999999975E-3</c:v>
                </c:pt>
                <c:pt idx="31">
                  <c:v>6.1999999999999972E-3</c:v>
                </c:pt>
                <c:pt idx="32">
                  <c:v>6.3999999999999968E-3</c:v>
                </c:pt>
                <c:pt idx="33">
                  <c:v>6.5999999999999965E-3</c:v>
                </c:pt>
                <c:pt idx="34">
                  <c:v>6.7999999999999962E-3</c:v>
                </c:pt>
                <c:pt idx="35">
                  <c:v>6.9999999999999958E-3</c:v>
                </c:pt>
                <c:pt idx="36">
                  <c:v>7.1999999999999955E-3</c:v>
                </c:pt>
                <c:pt idx="37">
                  <c:v>7.3999999999999951E-3</c:v>
                </c:pt>
                <c:pt idx="38">
                  <c:v>7.5999999999999948E-3</c:v>
                </c:pt>
                <c:pt idx="39">
                  <c:v>7.7999999999999944E-3</c:v>
                </c:pt>
                <c:pt idx="40">
                  <c:v>7.999999999999995E-3</c:v>
                </c:pt>
                <c:pt idx="41">
                  <c:v>8.1999999999999955E-3</c:v>
                </c:pt>
                <c:pt idx="42">
                  <c:v>8.399999999999996E-3</c:v>
                </c:pt>
                <c:pt idx="43">
                  <c:v>8.5999999999999965E-3</c:v>
                </c:pt>
                <c:pt idx="44">
                  <c:v>8.7999999999999971E-3</c:v>
                </c:pt>
                <c:pt idx="45">
                  <c:v>8.9999999999999976E-3</c:v>
                </c:pt>
                <c:pt idx="46">
                  <c:v>9.1999999999999981E-3</c:v>
                </c:pt>
                <c:pt idx="47">
                  <c:v>9.3999999999999986E-3</c:v>
                </c:pt>
                <c:pt idx="48">
                  <c:v>9.5999999999999992E-3</c:v>
                </c:pt>
                <c:pt idx="49">
                  <c:v>9.7999999999999997E-3</c:v>
                </c:pt>
                <c:pt idx="50">
                  <c:v>0.01</c:v>
                </c:pt>
                <c:pt idx="51">
                  <c:v>1.0200000000000001E-2</c:v>
                </c:pt>
                <c:pt idx="52">
                  <c:v>1.0400000000000001E-2</c:v>
                </c:pt>
                <c:pt idx="53">
                  <c:v>1.0600000000000002E-2</c:v>
                </c:pt>
                <c:pt idx="54">
                  <c:v>1.0800000000000002E-2</c:v>
                </c:pt>
                <c:pt idx="55">
                  <c:v>1.1000000000000003E-2</c:v>
                </c:pt>
                <c:pt idx="56">
                  <c:v>1.1200000000000003E-2</c:v>
                </c:pt>
                <c:pt idx="57">
                  <c:v>1.1400000000000004E-2</c:v>
                </c:pt>
                <c:pt idx="58">
                  <c:v>1.1600000000000004E-2</c:v>
                </c:pt>
                <c:pt idx="59">
                  <c:v>1.1800000000000005E-2</c:v>
                </c:pt>
                <c:pt idx="60">
                  <c:v>1.2000000000000005E-2</c:v>
                </c:pt>
                <c:pt idx="61">
                  <c:v>1.2200000000000006E-2</c:v>
                </c:pt>
                <c:pt idx="62">
                  <c:v>1.2400000000000007E-2</c:v>
                </c:pt>
                <c:pt idx="63">
                  <c:v>1.2600000000000007E-2</c:v>
                </c:pt>
                <c:pt idx="64">
                  <c:v>1.2800000000000008E-2</c:v>
                </c:pt>
                <c:pt idx="65">
                  <c:v>1.3000000000000008E-2</c:v>
                </c:pt>
                <c:pt idx="66">
                  <c:v>1.3200000000000009E-2</c:v>
                </c:pt>
                <c:pt idx="67">
                  <c:v>1.3400000000000009E-2</c:v>
                </c:pt>
                <c:pt idx="68">
                  <c:v>1.360000000000001E-2</c:v>
                </c:pt>
                <c:pt idx="69">
                  <c:v>1.380000000000001E-2</c:v>
                </c:pt>
                <c:pt idx="70">
                  <c:v>1.4000000000000011E-2</c:v>
                </c:pt>
                <c:pt idx="71">
                  <c:v>1.4200000000000011E-2</c:v>
                </c:pt>
                <c:pt idx="72">
                  <c:v>1.4400000000000012E-2</c:v>
                </c:pt>
                <c:pt idx="73">
                  <c:v>1.4600000000000012E-2</c:v>
                </c:pt>
                <c:pt idx="74">
                  <c:v>1.4800000000000013E-2</c:v>
                </c:pt>
                <c:pt idx="75">
                  <c:v>1.5000000000000013E-2</c:v>
                </c:pt>
                <c:pt idx="76">
                  <c:v>1.5200000000000014E-2</c:v>
                </c:pt>
                <c:pt idx="77">
                  <c:v>1.5400000000000014E-2</c:v>
                </c:pt>
                <c:pt idx="78">
                  <c:v>1.5600000000000015E-2</c:v>
                </c:pt>
                <c:pt idx="79">
                  <c:v>1.5800000000000015E-2</c:v>
                </c:pt>
                <c:pt idx="80">
                  <c:v>1.6000000000000014E-2</c:v>
                </c:pt>
                <c:pt idx="81">
                  <c:v>1.6200000000000013E-2</c:v>
                </c:pt>
                <c:pt idx="82">
                  <c:v>1.6400000000000012E-2</c:v>
                </c:pt>
                <c:pt idx="83">
                  <c:v>1.6600000000000011E-2</c:v>
                </c:pt>
                <c:pt idx="84">
                  <c:v>1.6800000000000009E-2</c:v>
                </c:pt>
                <c:pt idx="85">
                  <c:v>1.7000000000000008E-2</c:v>
                </c:pt>
                <c:pt idx="86">
                  <c:v>1.7200000000000007E-2</c:v>
                </c:pt>
                <c:pt idx="87">
                  <c:v>1.7400000000000006E-2</c:v>
                </c:pt>
                <c:pt idx="88">
                  <c:v>1.7600000000000005E-2</c:v>
                </c:pt>
                <c:pt idx="89">
                  <c:v>1.7800000000000003E-2</c:v>
                </c:pt>
                <c:pt idx="90">
                  <c:v>1.8000000000000002E-2</c:v>
                </c:pt>
                <c:pt idx="91">
                  <c:v>1.8200000000000001E-2</c:v>
                </c:pt>
                <c:pt idx="92">
                  <c:v>1.84E-2</c:v>
                </c:pt>
                <c:pt idx="93">
                  <c:v>1.8599999999999998E-2</c:v>
                </c:pt>
                <c:pt idx="94">
                  <c:v>1.8799999999999997E-2</c:v>
                </c:pt>
                <c:pt idx="95">
                  <c:v>1.8999999999999996E-2</c:v>
                </c:pt>
                <c:pt idx="96">
                  <c:v>1.9199999999999995E-2</c:v>
                </c:pt>
                <c:pt idx="97">
                  <c:v>1.9399999999999994E-2</c:v>
                </c:pt>
                <c:pt idx="98">
                  <c:v>1.9599999999999992E-2</c:v>
                </c:pt>
                <c:pt idx="99">
                  <c:v>1.9799999999999991E-2</c:v>
                </c:pt>
                <c:pt idx="100">
                  <c:v>1.999999999999999E-2</c:v>
                </c:pt>
              </c:numCache>
            </c:numRef>
          </c:xVal>
          <c:yVal>
            <c:numRef>
              <c:f>Analytic!$D$17:$D$117</c:f>
              <c:numCache>
                <c:formatCode>0.000</c:formatCode>
                <c:ptCount val="101"/>
                <c:pt idx="0">
                  <c:v>100</c:v>
                </c:pt>
                <c:pt idx="1">
                  <c:v>98.234218192609916</c:v>
                </c:pt>
                <c:pt idx="2">
                  <c:v>96.469787424336388</c:v>
                </c:pt>
                <c:pt idx="3">
                  <c:v>94.708055633956249</c:v>
                </c:pt>
                <c:pt idx="4">
                  <c:v>92.950364571421488</c:v>
                </c:pt>
                <c:pt idx="5">
                  <c:v>91.198046733020107</c:v>
                </c:pt>
                <c:pt idx="6">
                  <c:v>89.452422331847387</c:v>
                </c:pt>
                <c:pt idx="7">
                  <c:v>87.714796315064106</c:v>
                </c:pt>
                <c:pt idx="8">
                  <c:v>85.986455439168168</c:v>
                </c:pt>
                <c:pt idx="9">
                  <c:v>84.268665414197969</c:v>
                </c:pt>
                <c:pt idx="10">
                  <c:v>82.562668127419911</c:v>
                </c:pt>
                <c:pt idx="11">
                  <c:v>80.869678956632825</c:v>
                </c:pt>
                <c:pt idx="12">
                  <c:v>79.190884182749585</c:v>
                </c:pt>
                <c:pt idx="13">
                  <c:v>77.527438510796685</c:v>
                </c:pt>
                <c:pt idx="14">
                  <c:v>75.880462707906489</c:v>
                </c:pt>
                <c:pt idx="15">
                  <c:v>74.251041366271295</c:v>
                </c:pt>
                <c:pt idx="16">
                  <c:v>72.640220798383666</c:v>
                </c:pt>
                <c:pt idx="17">
                  <c:v>71.049007071212174</c:v>
                </c:pt>
                <c:pt idx="18">
                  <c:v>69.478364185255643</c:v>
                </c:pt>
                <c:pt idx="19">
                  <c:v>67.929212403690926</c:v>
                </c:pt>
                <c:pt idx="20">
                  <c:v>66.402426736080784</c:v>
                </c:pt>
                <c:pt idx="21">
                  <c:v>64.898835580346429</c:v>
                </c:pt>
                <c:pt idx="22">
                  <c:v>63.419219525937109</c:v>
                </c:pt>
                <c:pt idx="23">
                  <c:v>61.96431032035261</c:v>
                </c:pt>
                <c:pt idx="24">
                  <c:v>60.534790000397876</c:v>
                </c:pt>
                <c:pt idx="25">
                  <c:v>59.131290188777122</c:v>
                </c:pt>
                <c:pt idx="26">
                  <c:v>57.754391555872395</c:v>
                </c:pt>
                <c:pt idx="27">
                  <c:v>56.40462344580277</c:v>
                </c:pt>
                <c:pt idx="28">
                  <c:v>55.082463665129808</c:v>
                </c:pt>
                <c:pt idx="29">
                  <c:v>53.788338431867174</c:v>
                </c:pt>
                <c:pt idx="30">
                  <c:v>52.522622481769119</c:v>
                </c:pt>
                <c:pt idx="31">
                  <c:v>51.285639328221066</c:v>
                </c:pt>
                <c:pt idx="32">
                  <c:v>50.077661671435685</c:v>
                </c:pt>
                <c:pt idx="33">
                  <c:v>48.898911952074407</c:v>
                </c:pt>
                <c:pt idx="34">
                  <c:v>47.749563043870381</c:v>
                </c:pt>
                <c:pt idx="35">
                  <c:v>46.629739079325049</c:v>
                </c:pt>
                <c:pt idx="36">
                  <c:v>45.539516402091508</c:v>
                </c:pt>
                <c:pt idx="37">
                  <c:v>44.47892463924191</c:v>
                </c:pt>
                <c:pt idx="38">
                  <c:v>43.447947886249025</c:v>
                </c:pt>
                <c:pt idx="39">
                  <c:v>42.446525997190243</c:v>
                </c:pt>
                <c:pt idx="40">
                  <c:v>41.474555972410073</c:v>
                </c:pt>
                <c:pt idx="41">
                  <c:v>40.53189343565306</c:v>
                </c:pt>
                <c:pt idx="42">
                  <c:v>39.618354192502579</c:v>
                </c:pt>
                <c:pt idx="43">
                  <c:v>38.733715861834696</c:v>
                </c:pt>
                <c:pt idx="44">
                  <c:v>37.877719571914753</c:v>
                </c:pt>
                <c:pt idx="45">
                  <c:v>37.050071712732105</c:v>
                </c:pt>
                <c:pt idx="46">
                  <c:v>36.250445736179408</c:v>
                </c:pt>
                <c:pt idx="47">
                  <c:v>35.478483995739154</c:v>
                </c:pt>
                <c:pt idx="48">
                  <c:v>34.733799617437455</c:v>
                </c:pt>
                <c:pt idx="49">
                  <c:v>34.015978393963124</c:v>
                </c:pt>
                <c:pt idx="50">
                  <c:v>33.324580694025897</c:v>
                </c:pt>
                <c:pt idx="51">
                  <c:v>32.659143379238714</c:v>
                </c:pt>
                <c:pt idx="52">
                  <c:v>32.019181721053428</c:v>
                </c:pt>
                <c:pt idx="53">
                  <c:v>31.404191310554125</c:v>
                </c:pt>
                <c:pt idx="54">
                  <c:v>30.813649954213972</c:v>
                </c:pt>
                <c:pt idx="55">
                  <c:v>30.247019549049114</c:v>
                </c:pt>
                <c:pt idx="56">
                  <c:v>29.703747930951522</c:v>
                </c:pt>
                <c:pt idx="57">
                  <c:v>29.183270690350639</c:v>
                </c:pt>
                <c:pt idx="58">
                  <c:v>28.685012949737313</c:v>
                </c:pt>
                <c:pt idx="59">
                  <c:v>28.208391097979742</c:v>
                </c:pt>
                <c:pt idx="60">
                  <c:v>27.752814476768719</c:v>
                </c:pt>
                <c:pt idx="61">
                  <c:v>27.317687014942578</c:v>
                </c:pt>
                <c:pt idx="62">
                  <c:v>26.902408806860933</c:v>
                </c:pt>
                <c:pt idx="63">
                  <c:v>26.506377631416711</c:v>
                </c:pt>
                <c:pt idx="64">
                  <c:v>26.128990408694662</c:v>
                </c:pt>
                <c:pt idx="65">
                  <c:v>25.769644591701052</c:v>
                </c:pt>
                <c:pt idx="66">
                  <c:v>25.427739490999244</c:v>
                </c:pt>
                <c:pt idx="67">
                  <c:v>25.102677530488336</c:v>
                </c:pt>
                <c:pt idx="68">
                  <c:v>24.793865432954746</c:v>
                </c:pt>
                <c:pt idx="69">
                  <c:v>24.500715334407545</c:v>
                </c:pt>
                <c:pt idx="70">
                  <c:v>24.22264582657526</c:v>
                </c:pt>
                <c:pt idx="71">
                  <c:v>23.959082927295015</c:v>
                </c:pt>
                <c:pt idx="72">
                  <c:v>23.709460978860363</c:v>
                </c:pt>
                <c:pt idx="73">
                  <c:v>23.473223474712981</c:v>
                </c:pt>
                <c:pt idx="74">
                  <c:v>23.249823815163467</c:v>
                </c:pt>
                <c:pt idx="75">
                  <c:v>23.038725993107192</c:v>
                </c:pt>
                <c:pt idx="76">
                  <c:v>22.839405210962028</c:v>
                </c:pt>
                <c:pt idx="77">
                  <c:v>22.651348430294746</c:v>
                </c:pt>
                <c:pt idx="78">
                  <c:v>22.47405485582297</c:v>
                </c:pt>
                <c:pt idx="79">
                  <c:v>22.30703635567761</c:v>
                </c:pt>
                <c:pt idx="80">
                  <c:v>22.149817819988698</c:v>
                </c:pt>
                <c:pt idx="81">
                  <c:v>22.001937460014346</c:v>
                </c:pt>
                <c:pt idx="82">
                  <c:v>21.862947050168458</c:v>
                </c:pt>
                <c:pt idx="83">
                  <c:v>21.732412115419393</c:v>
                </c:pt>
                <c:pt idx="84">
                  <c:v>21.609912066627899</c:v>
                </c:pt>
                <c:pt idx="85">
                  <c:v>21.495040286469859</c:v>
                </c:pt>
                <c:pt idx="86">
                  <c:v>21.387404168648487</c:v>
                </c:pt>
                <c:pt idx="87">
                  <c:v>21.286625113141753</c:v>
                </c:pt>
                <c:pt idx="88">
                  <c:v>21.192338480255302</c:v>
                </c:pt>
                <c:pt idx="89">
                  <c:v>21.104193506259776</c:v>
                </c:pt>
                <c:pt idx="90">
                  <c:v>21.021853183385005</c:v>
                </c:pt>
                <c:pt idx="91">
                  <c:v>20.94499410692319</c:v>
                </c:pt>
                <c:pt idx="92">
                  <c:v>20.873306292160152</c:v>
                </c:pt>
                <c:pt idx="93">
                  <c:v>20.806492963808324</c:v>
                </c:pt>
                <c:pt idx="94">
                  <c:v>20.74427032055938</c:v>
                </c:pt>
                <c:pt idx="95">
                  <c:v>20.686367277308335</c:v>
                </c:pt>
                <c:pt idx="96">
                  <c:v>20.632525187526895</c:v>
                </c:pt>
                <c:pt idx="97">
                  <c:v>20.582497548181109</c:v>
                </c:pt>
                <c:pt idx="98">
                  <c:v>20.536049689499606</c:v>
                </c:pt>
                <c:pt idx="99">
                  <c:v>20.492958451804284</c:v>
                </c:pt>
                <c:pt idx="100">
                  <c:v>20.453011851515569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9-42B7-8EA8-0F6175230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Position (m)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Transient</a:t>
            </a:r>
            <a:r>
              <a:rPr lang="en-US" baseline="0"/>
              <a:t> Response to Constant Heat Flux at Specified Position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9.8024436447361002E-2"/>
          <c:w val="0.81771818086563086"/>
          <c:h val="0.7661227674163221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Analytic!$F$17:$F$117</c:f>
              <c:numCache>
                <c:formatCode>0.000</c:formatCode>
                <c:ptCount val="101"/>
                <c:pt idx="0">
                  <c:v>0</c:v>
                </c:pt>
                <c:pt idx="1">
                  <c:v>2.06E-2</c:v>
                </c:pt>
                <c:pt idx="2">
                  <c:v>4.1200000000000001E-2</c:v>
                </c:pt>
                <c:pt idx="3">
                  <c:v>6.1800000000000001E-2</c:v>
                </c:pt>
                <c:pt idx="4">
                  <c:v>8.2400000000000001E-2</c:v>
                </c:pt>
                <c:pt idx="5">
                  <c:v>0.10300000000000001</c:v>
                </c:pt>
                <c:pt idx="6">
                  <c:v>0.12360000000000002</c:v>
                </c:pt>
                <c:pt idx="7">
                  <c:v>0.14420000000000002</c:v>
                </c:pt>
                <c:pt idx="8">
                  <c:v>0.16480000000000003</c:v>
                </c:pt>
                <c:pt idx="9">
                  <c:v>0.18540000000000004</c:v>
                </c:pt>
                <c:pt idx="10">
                  <c:v>0.20600000000000004</c:v>
                </c:pt>
                <c:pt idx="11">
                  <c:v>0.22660000000000005</c:v>
                </c:pt>
                <c:pt idx="12">
                  <c:v>0.24720000000000006</c:v>
                </c:pt>
                <c:pt idx="13">
                  <c:v>0.26780000000000004</c:v>
                </c:pt>
                <c:pt idx="14">
                  <c:v>0.28840000000000005</c:v>
                </c:pt>
                <c:pt idx="15">
                  <c:v>0.30900000000000005</c:v>
                </c:pt>
                <c:pt idx="16">
                  <c:v>0.32960000000000006</c:v>
                </c:pt>
                <c:pt idx="17">
                  <c:v>0.35020000000000007</c:v>
                </c:pt>
                <c:pt idx="18">
                  <c:v>0.37080000000000007</c:v>
                </c:pt>
                <c:pt idx="19">
                  <c:v>0.39140000000000008</c:v>
                </c:pt>
                <c:pt idx="20">
                  <c:v>0.41200000000000009</c:v>
                </c:pt>
                <c:pt idx="21">
                  <c:v>0.4326000000000001</c:v>
                </c:pt>
                <c:pt idx="22">
                  <c:v>0.4532000000000001</c:v>
                </c:pt>
                <c:pt idx="23">
                  <c:v>0.47380000000000011</c:v>
                </c:pt>
                <c:pt idx="24">
                  <c:v>0.49440000000000012</c:v>
                </c:pt>
                <c:pt idx="25">
                  <c:v>0.51500000000000012</c:v>
                </c:pt>
                <c:pt idx="26">
                  <c:v>0.53560000000000008</c:v>
                </c:pt>
                <c:pt idx="27">
                  <c:v>0.55620000000000003</c:v>
                </c:pt>
                <c:pt idx="28">
                  <c:v>0.57679999999999998</c:v>
                </c:pt>
                <c:pt idx="29">
                  <c:v>0.59739999999999993</c:v>
                </c:pt>
                <c:pt idx="30">
                  <c:v>0.61799999999999988</c:v>
                </c:pt>
                <c:pt idx="31">
                  <c:v>0.63859999999999983</c:v>
                </c:pt>
                <c:pt idx="32">
                  <c:v>0.65919999999999979</c:v>
                </c:pt>
                <c:pt idx="33">
                  <c:v>0.67979999999999974</c:v>
                </c:pt>
                <c:pt idx="34">
                  <c:v>0.70039999999999969</c:v>
                </c:pt>
                <c:pt idx="35">
                  <c:v>0.72099999999999964</c:v>
                </c:pt>
                <c:pt idx="36">
                  <c:v>0.74159999999999959</c:v>
                </c:pt>
                <c:pt idx="37">
                  <c:v>0.76219999999999954</c:v>
                </c:pt>
                <c:pt idx="38">
                  <c:v>0.7827999999999995</c:v>
                </c:pt>
                <c:pt idx="39">
                  <c:v>0.80339999999999945</c:v>
                </c:pt>
                <c:pt idx="40">
                  <c:v>0.8239999999999994</c:v>
                </c:pt>
                <c:pt idx="41">
                  <c:v>0.84459999999999935</c:v>
                </c:pt>
                <c:pt idx="42">
                  <c:v>0.8651999999999993</c:v>
                </c:pt>
                <c:pt idx="43">
                  <c:v>0.88579999999999925</c:v>
                </c:pt>
                <c:pt idx="44">
                  <c:v>0.90639999999999921</c:v>
                </c:pt>
                <c:pt idx="45">
                  <c:v>0.92699999999999916</c:v>
                </c:pt>
                <c:pt idx="46">
                  <c:v>0.94759999999999911</c:v>
                </c:pt>
                <c:pt idx="47">
                  <c:v>0.96819999999999906</c:v>
                </c:pt>
                <c:pt idx="48">
                  <c:v>0.98879999999999901</c:v>
                </c:pt>
                <c:pt idx="49">
                  <c:v>1.009399999999999</c:v>
                </c:pt>
                <c:pt idx="50">
                  <c:v>1.0299999999999989</c:v>
                </c:pt>
                <c:pt idx="51">
                  <c:v>1.0505999999999989</c:v>
                </c:pt>
                <c:pt idx="52">
                  <c:v>1.0711999999999988</c:v>
                </c:pt>
                <c:pt idx="53">
                  <c:v>1.0917999999999988</c:v>
                </c:pt>
                <c:pt idx="54">
                  <c:v>1.1123999999999987</c:v>
                </c:pt>
                <c:pt idx="55">
                  <c:v>1.1329999999999987</c:v>
                </c:pt>
                <c:pt idx="56">
                  <c:v>1.1535999999999986</c:v>
                </c:pt>
                <c:pt idx="57">
                  <c:v>1.1741999999999986</c:v>
                </c:pt>
                <c:pt idx="58">
                  <c:v>1.1947999999999985</c:v>
                </c:pt>
                <c:pt idx="59">
                  <c:v>1.2153999999999985</c:v>
                </c:pt>
                <c:pt idx="60">
                  <c:v>1.2359999999999984</c:v>
                </c:pt>
                <c:pt idx="61">
                  <c:v>1.2565999999999984</c:v>
                </c:pt>
                <c:pt idx="62">
                  <c:v>1.2771999999999983</c:v>
                </c:pt>
                <c:pt idx="63">
                  <c:v>1.2977999999999983</c:v>
                </c:pt>
                <c:pt idx="64">
                  <c:v>1.3183999999999982</c:v>
                </c:pt>
                <c:pt idx="65">
                  <c:v>1.3389999999999982</c:v>
                </c:pt>
                <c:pt idx="66">
                  <c:v>1.3595999999999981</c:v>
                </c:pt>
                <c:pt idx="67">
                  <c:v>1.3801999999999981</c:v>
                </c:pt>
                <c:pt idx="68">
                  <c:v>1.400799999999998</c:v>
                </c:pt>
                <c:pt idx="69">
                  <c:v>1.421399999999998</c:v>
                </c:pt>
                <c:pt idx="70">
                  <c:v>1.441999999999998</c:v>
                </c:pt>
                <c:pt idx="71">
                  <c:v>1.4625999999999979</c:v>
                </c:pt>
                <c:pt idx="72">
                  <c:v>1.4831999999999979</c:v>
                </c:pt>
                <c:pt idx="73">
                  <c:v>1.5037999999999978</c:v>
                </c:pt>
                <c:pt idx="74">
                  <c:v>1.5243999999999978</c:v>
                </c:pt>
                <c:pt idx="75">
                  <c:v>1.5449999999999977</c:v>
                </c:pt>
                <c:pt idx="76">
                  <c:v>1.5655999999999977</c:v>
                </c:pt>
                <c:pt idx="77">
                  <c:v>1.5861999999999976</c:v>
                </c:pt>
                <c:pt idx="78">
                  <c:v>1.6067999999999976</c:v>
                </c:pt>
                <c:pt idx="79">
                  <c:v>1.6273999999999975</c:v>
                </c:pt>
                <c:pt idx="80">
                  <c:v>1.6479999999999975</c:v>
                </c:pt>
                <c:pt idx="81">
                  <c:v>1.6685999999999974</c:v>
                </c:pt>
                <c:pt idx="82">
                  <c:v>1.6891999999999974</c:v>
                </c:pt>
                <c:pt idx="83">
                  <c:v>1.7097999999999973</c:v>
                </c:pt>
                <c:pt idx="84">
                  <c:v>1.7303999999999973</c:v>
                </c:pt>
                <c:pt idx="85">
                  <c:v>1.7509999999999972</c:v>
                </c:pt>
                <c:pt idx="86">
                  <c:v>1.7715999999999972</c:v>
                </c:pt>
                <c:pt idx="87">
                  <c:v>1.7921999999999971</c:v>
                </c:pt>
                <c:pt idx="88">
                  <c:v>1.8127999999999971</c:v>
                </c:pt>
                <c:pt idx="89">
                  <c:v>1.833399999999997</c:v>
                </c:pt>
                <c:pt idx="90">
                  <c:v>1.853999999999997</c:v>
                </c:pt>
                <c:pt idx="91">
                  <c:v>1.8745999999999969</c:v>
                </c:pt>
                <c:pt idx="92">
                  <c:v>1.8951999999999969</c:v>
                </c:pt>
                <c:pt idx="93">
                  <c:v>1.9157999999999968</c:v>
                </c:pt>
                <c:pt idx="94">
                  <c:v>1.9363999999999968</c:v>
                </c:pt>
                <c:pt idx="95">
                  <c:v>1.9569999999999967</c:v>
                </c:pt>
                <c:pt idx="96">
                  <c:v>1.9775999999999967</c:v>
                </c:pt>
                <c:pt idx="97">
                  <c:v>1.9981999999999966</c:v>
                </c:pt>
                <c:pt idx="98">
                  <c:v>2.0187999999999966</c:v>
                </c:pt>
                <c:pt idx="99">
                  <c:v>2.0393999999999965</c:v>
                </c:pt>
                <c:pt idx="100">
                  <c:v>2.0599999999999965</c:v>
                </c:pt>
              </c:numCache>
            </c:numRef>
          </c:xVal>
          <c:yVal>
            <c:numRef>
              <c:f>Analytic!$G$17:$G$117</c:f>
              <c:numCache>
                <c:formatCode>0.000</c:formatCode>
                <c:ptCount val="101"/>
                <c:pt idx="0">
                  <c:v>20</c:v>
                </c:pt>
                <c:pt idx="1">
                  <c:v>20.61707544675826</c:v>
                </c:pt>
                <c:pt idx="2">
                  <c:v>20.872676465812969</c:v>
                </c:pt>
                <c:pt idx="3">
                  <c:v>21.06880602588857</c:v>
                </c:pt>
                <c:pt idx="4">
                  <c:v>21.234150893516521</c:v>
                </c:pt>
                <c:pt idx="5">
                  <c:v>21.379822646197521</c:v>
                </c:pt>
                <c:pt idx="6">
                  <c:v>21.511519977357704</c:v>
                </c:pt>
                <c:pt idx="7">
                  <c:v>21.632628172286434</c:v>
                </c:pt>
                <c:pt idx="8">
                  <c:v>21.745352931625938</c:v>
                </c:pt>
                <c:pt idx="9">
                  <c:v>21.851226340274781</c:v>
                </c:pt>
                <c:pt idx="10">
                  <c:v>21.951363899922068</c:v>
                </c:pt>
                <c:pt idx="11">
                  <c:v>22.046607724238079</c:v>
                </c:pt>
                <c:pt idx="12">
                  <c:v>22.13761205177714</c:v>
                </c:pt>
                <c:pt idx="13">
                  <c:v>22.224897164116754</c:v>
                </c:pt>
                <c:pt idx="14">
                  <c:v>22.308884903559871</c:v>
                </c:pt>
                <c:pt idx="15">
                  <c:v>22.389922928648243</c:v>
                </c:pt>
                <c:pt idx="16">
                  <c:v>22.468301787033038</c:v>
                </c:pt>
                <c:pt idx="17">
                  <c:v>22.544267245959514</c:v>
                </c:pt>
                <c:pt idx="18">
                  <c:v>22.618029397438903</c:v>
                </c:pt>
                <c:pt idx="19">
                  <c:v>22.689769512959469</c:v>
                </c:pt>
                <c:pt idx="20">
                  <c:v>22.759645292395042</c:v>
                </c:pt>
                <c:pt idx="21">
                  <c:v>22.827794944268419</c:v>
                </c:pt>
                <c:pt idx="22">
                  <c:v>22.894340400475027</c:v>
                </c:pt>
                <c:pt idx="23">
                  <c:v>22.959389879825544</c:v>
                </c:pt>
                <c:pt idx="24">
                  <c:v>23.023039954715408</c:v>
                </c:pt>
                <c:pt idx="25">
                  <c:v>23.085377233791299</c:v>
                </c:pt>
                <c:pt idx="26">
                  <c:v>23.146479744379352</c:v>
                </c:pt>
                <c:pt idx="27">
                  <c:v>23.20641807766571</c:v>
                </c:pt>
                <c:pt idx="28">
                  <c:v>23.265256344572869</c:v>
                </c:pt>
                <c:pt idx="29">
                  <c:v>23.323052979229381</c:v>
                </c:pt>
                <c:pt idx="30">
                  <c:v>23.379861418720772</c:v>
                </c:pt>
                <c:pt idx="31">
                  <c:v>23.435730681638052</c:v>
                </c:pt>
                <c:pt idx="32">
                  <c:v>23.490705863251868</c:v>
                </c:pt>
                <c:pt idx="33">
                  <c:v>23.544828561543266</c:v>
                </c:pt>
                <c:pt idx="34">
                  <c:v>23.598137245537586</c:v>
                </c:pt>
                <c:pt idx="35">
                  <c:v>23.650667575213703</c:v>
                </c:pt>
                <c:pt idx="36">
                  <c:v>23.702452680549559</c:v>
                </c:pt>
                <c:pt idx="37">
                  <c:v>23.753523405908176</c:v>
                </c:pt>
                <c:pt idx="38">
                  <c:v>23.803908524884953</c:v>
                </c:pt>
                <c:pt idx="39">
                  <c:v>23.853634929866129</c:v>
                </c:pt>
                <c:pt idx="40">
                  <c:v>23.902727799844133</c:v>
                </c:pt>
                <c:pt idx="41">
                  <c:v>23.951210749462515</c:v>
                </c:pt>
                <c:pt idx="42">
                  <c:v>23.999105961794466</c:v>
                </c:pt>
                <c:pt idx="43">
                  <c:v>24.046434306973481</c:v>
                </c:pt>
                <c:pt idx="44">
                  <c:v>24.093215448476155</c:v>
                </c:pt>
                <c:pt idx="45">
                  <c:v>24.13946793859256</c:v>
                </c:pt>
                <c:pt idx="46">
                  <c:v>24.185209304398963</c:v>
                </c:pt>
                <c:pt idx="47">
                  <c:v>24.230456125362792</c:v>
                </c:pt>
                <c:pt idx="48">
                  <c:v>24.275224103554276</c:v>
                </c:pt>
                <c:pt idx="49">
                  <c:v>24.319528127307816</c:v>
                </c:pt>
                <c:pt idx="50">
                  <c:v>24.363382329064837</c:v>
                </c:pt>
                <c:pt idx="51">
                  <c:v>24.406800138035216</c:v>
                </c:pt>
                <c:pt idx="52">
                  <c:v>24.449794328233509</c:v>
                </c:pt>
                <c:pt idx="53">
                  <c:v>24.492377062376999</c:v>
                </c:pt>
                <c:pt idx="54">
                  <c:v>24.534559932073112</c:v>
                </c:pt>
                <c:pt idx="55">
                  <c:v>24.576353994672484</c:v>
                </c:pt>
                <c:pt idx="56">
                  <c:v>24.617769807119743</c:v>
                </c:pt>
                <c:pt idx="57">
                  <c:v>24.658817457095587</c:v>
                </c:pt>
                <c:pt idx="58">
                  <c:v>24.699506591710509</c:v>
                </c:pt>
                <c:pt idx="59">
                  <c:v>24.739846443981328</c:v>
                </c:pt>
                <c:pt idx="60">
                  <c:v>24.779845857296483</c:v>
                </c:pt>
                <c:pt idx="61">
                  <c:v>24.819513308053651</c:v>
                </c:pt>
                <c:pt idx="62">
                  <c:v>24.858856926633891</c:v>
                </c:pt>
                <c:pt idx="63">
                  <c:v>24.8978845168593</c:v>
                </c:pt>
                <c:pt idx="64">
                  <c:v>24.936603574066076</c:v>
                </c:pt>
                <c:pt idx="65">
                  <c:v>24.975021301911568</c:v>
                </c:pt>
                <c:pt idx="66">
                  <c:v>25.01314462802199</c:v>
                </c:pt>
                <c:pt idx="67">
                  <c:v>25.050980218577148</c:v>
                </c:pt>
                <c:pt idx="68">
                  <c:v>25.08853449191902</c:v>
                </c:pt>
                <c:pt idx="69">
                  <c:v>25.125813631262989</c:v>
                </c:pt>
                <c:pt idx="70">
                  <c:v>25.162823596582918</c:v>
                </c:pt>
                <c:pt idx="71">
                  <c:v>25.19957013573481</c:v>
                </c:pt>
                <c:pt idx="72">
                  <c:v>25.236058794877803</c:v>
                </c:pt>
                <c:pt idx="73">
                  <c:v>25.272294928246058</c:v>
                </c:pt>
                <c:pt idx="74">
                  <c:v>25.308283707320193</c:v>
                </c:pt>
                <c:pt idx="75">
                  <c:v>25.344030129442842</c:v>
                </c:pt>
                <c:pt idx="76">
                  <c:v>25.37953902591893</c:v>
                </c:pt>
                <c:pt idx="77">
                  <c:v>25.414815069637811</c:v>
                </c:pt>
                <c:pt idx="78">
                  <c:v>25.449862782251365</c:v>
                </c:pt>
                <c:pt idx="79">
                  <c:v>25.484686540939286</c:v>
                </c:pt>
                <c:pt idx="80">
                  <c:v>25.519290584790081</c:v>
                </c:pt>
                <c:pt idx="81">
                  <c:v>25.553679020824333</c:v>
                </c:pt>
                <c:pt idx="82">
                  <c:v>25.587855829684248</c:v>
                </c:pt>
                <c:pt idx="83">
                  <c:v>25.621824871011917</c:v>
                </c:pt>
                <c:pt idx="84">
                  <c:v>25.655589888536831</c:v>
                </c:pt>
                <c:pt idx="85">
                  <c:v>25.689154514891641</c:v>
                </c:pt>
                <c:pt idx="86">
                  <c:v>25.72252227617367</c:v>
                </c:pt>
                <c:pt idx="87">
                  <c:v>25.755696596268411</c:v>
                </c:pt>
                <c:pt idx="88">
                  <c:v>25.788680800950047</c:v>
                </c:pt>
                <c:pt idx="89">
                  <c:v>25.821478121772817</c:v>
                </c:pt>
                <c:pt idx="90">
                  <c:v>25.854091699766197</c:v>
                </c:pt>
                <c:pt idx="91">
                  <c:v>25.88652458894579</c:v>
                </c:pt>
                <c:pt idx="92">
                  <c:v>25.91877975965108</c:v>
                </c:pt>
                <c:pt idx="93">
                  <c:v>25.950860101720355</c:v>
                </c:pt>
                <c:pt idx="94">
                  <c:v>25.98276842751239</c:v>
                </c:pt>
                <c:pt idx="95">
                  <c:v>26.014507474783869</c:v>
                </c:pt>
                <c:pt idx="96">
                  <c:v>26.046079909430816</c:v>
                </c:pt>
                <c:pt idx="97">
                  <c:v>26.0774883281019</c:v>
                </c:pt>
                <c:pt idx="98">
                  <c:v>26.108735260690771</c:v>
                </c:pt>
                <c:pt idx="99">
                  <c:v>26.13982317271423</c:v>
                </c:pt>
                <c:pt idx="100">
                  <c:v>26.170754467582594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5-4996-BA19-022855901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Time (s)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Transient</a:t>
            </a:r>
            <a:r>
              <a:rPr lang="en-US" baseline="0"/>
              <a:t> Response to Step Change in Surface Temperature at Specified  Position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9.8024436447361002E-2"/>
          <c:w val="0.81771818086563086"/>
          <c:h val="0.7661227674163221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Analytic!$F$17:$F$117</c:f>
              <c:numCache>
                <c:formatCode>0.000</c:formatCode>
                <c:ptCount val="101"/>
                <c:pt idx="0">
                  <c:v>0</c:v>
                </c:pt>
                <c:pt idx="1">
                  <c:v>2.06E-2</c:v>
                </c:pt>
                <c:pt idx="2">
                  <c:v>4.1200000000000001E-2</c:v>
                </c:pt>
                <c:pt idx="3">
                  <c:v>6.1800000000000001E-2</c:v>
                </c:pt>
                <c:pt idx="4">
                  <c:v>8.2400000000000001E-2</c:v>
                </c:pt>
                <c:pt idx="5">
                  <c:v>0.10300000000000001</c:v>
                </c:pt>
                <c:pt idx="6">
                  <c:v>0.12360000000000002</c:v>
                </c:pt>
                <c:pt idx="7">
                  <c:v>0.14420000000000002</c:v>
                </c:pt>
                <c:pt idx="8">
                  <c:v>0.16480000000000003</c:v>
                </c:pt>
                <c:pt idx="9">
                  <c:v>0.18540000000000004</c:v>
                </c:pt>
                <c:pt idx="10">
                  <c:v>0.20600000000000004</c:v>
                </c:pt>
                <c:pt idx="11">
                  <c:v>0.22660000000000005</c:v>
                </c:pt>
                <c:pt idx="12">
                  <c:v>0.24720000000000006</c:v>
                </c:pt>
                <c:pt idx="13">
                  <c:v>0.26780000000000004</c:v>
                </c:pt>
                <c:pt idx="14">
                  <c:v>0.28840000000000005</c:v>
                </c:pt>
                <c:pt idx="15">
                  <c:v>0.30900000000000005</c:v>
                </c:pt>
                <c:pt idx="16">
                  <c:v>0.32960000000000006</c:v>
                </c:pt>
                <c:pt idx="17">
                  <c:v>0.35020000000000007</c:v>
                </c:pt>
                <c:pt idx="18">
                  <c:v>0.37080000000000007</c:v>
                </c:pt>
                <c:pt idx="19">
                  <c:v>0.39140000000000008</c:v>
                </c:pt>
                <c:pt idx="20">
                  <c:v>0.41200000000000009</c:v>
                </c:pt>
                <c:pt idx="21">
                  <c:v>0.4326000000000001</c:v>
                </c:pt>
                <c:pt idx="22">
                  <c:v>0.4532000000000001</c:v>
                </c:pt>
                <c:pt idx="23">
                  <c:v>0.47380000000000011</c:v>
                </c:pt>
                <c:pt idx="24">
                  <c:v>0.49440000000000012</c:v>
                </c:pt>
                <c:pt idx="25">
                  <c:v>0.51500000000000012</c:v>
                </c:pt>
                <c:pt idx="26">
                  <c:v>0.53560000000000008</c:v>
                </c:pt>
                <c:pt idx="27">
                  <c:v>0.55620000000000003</c:v>
                </c:pt>
                <c:pt idx="28">
                  <c:v>0.57679999999999998</c:v>
                </c:pt>
                <c:pt idx="29">
                  <c:v>0.59739999999999993</c:v>
                </c:pt>
                <c:pt idx="30">
                  <c:v>0.61799999999999988</c:v>
                </c:pt>
                <c:pt idx="31">
                  <c:v>0.63859999999999983</c:v>
                </c:pt>
                <c:pt idx="32">
                  <c:v>0.65919999999999979</c:v>
                </c:pt>
                <c:pt idx="33">
                  <c:v>0.67979999999999974</c:v>
                </c:pt>
                <c:pt idx="34">
                  <c:v>0.70039999999999969</c:v>
                </c:pt>
                <c:pt idx="35">
                  <c:v>0.72099999999999964</c:v>
                </c:pt>
                <c:pt idx="36">
                  <c:v>0.74159999999999959</c:v>
                </c:pt>
                <c:pt idx="37">
                  <c:v>0.76219999999999954</c:v>
                </c:pt>
                <c:pt idx="38">
                  <c:v>0.7827999999999995</c:v>
                </c:pt>
                <c:pt idx="39">
                  <c:v>0.80339999999999945</c:v>
                </c:pt>
                <c:pt idx="40">
                  <c:v>0.8239999999999994</c:v>
                </c:pt>
                <c:pt idx="41">
                  <c:v>0.84459999999999935</c:v>
                </c:pt>
                <c:pt idx="42">
                  <c:v>0.8651999999999993</c:v>
                </c:pt>
                <c:pt idx="43">
                  <c:v>0.88579999999999925</c:v>
                </c:pt>
                <c:pt idx="44">
                  <c:v>0.90639999999999921</c:v>
                </c:pt>
                <c:pt idx="45">
                  <c:v>0.92699999999999916</c:v>
                </c:pt>
                <c:pt idx="46">
                  <c:v>0.94759999999999911</c:v>
                </c:pt>
                <c:pt idx="47">
                  <c:v>0.96819999999999906</c:v>
                </c:pt>
                <c:pt idx="48">
                  <c:v>0.98879999999999901</c:v>
                </c:pt>
                <c:pt idx="49">
                  <c:v>1.009399999999999</c:v>
                </c:pt>
                <c:pt idx="50">
                  <c:v>1.0299999999999989</c:v>
                </c:pt>
                <c:pt idx="51">
                  <c:v>1.0505999999999989</c:v>
                </c:pt>
                <c:pt idx="52">
                  <c:v>1.0711999999999988</c:v>
                </c:pt>
                <c:pt idx="53">
                  <c:v>1.0917999999999988</c:v>
                </c:pt>
                <c:pt idx="54">
                  <c:v>1.1123999999999987</c:v>
                </c:pt>
                <c:pt idx="55">
                  <c:v>1.1329999999999987</c:v>
                </c:pt>
                <c:pt idx="56">
                  <c:v>1.1535999999999986</c:v>
                </c:pt>
                <c:pt idx="57">
                  <c:v>1.1741999999999986</c:v>
                </c:pt>
                <c:pt idx="58">
                  <c:v>1.1947999999999985</c:v>
                </c:pt>
                <c:pt idx="59">
                  <c:v>1.2153999999999985</c:v>
                </c:pt>
                <c:pt idx="60">
                  <c:v>1.2359999999999984</c:v>
                </c:pt>
                <c:pt idx="61">
                  <c:v>1.2565999999999984</c:v>
                </c:pt>
                <c:pt idx="62">
                  <c:v>1.2771999999999983</c:v>
                </c:pt>
                <c:pt idx="63">
                  <c:v>1.2977999999999983</c:v>
                </c:pt>
                <c:pt idx="64">
                  <c:v>1.3183999999999982</c:v>
                </c:pt>
                <c:pt idx="65">
                  <c:v>1.3389999999999982</c:v>
                </c:pt>
                <c:pt idx="66">
                  <c:v>1.3595999999999981</c:v>
                </c:pt>
                <c:pt idx="67">
                  <c:v>1.3801999999999981</c:v>
                </c:pt>
                <c:pt idx="68">
                  <c:v>1.400799999999998</c:v>
                </c:pt>
                <c:pt idx="69">
                  <c:v>1.421399999999998</c:v>
                </c:pt>
                <c:pt idx="70">
                  <c:v>1.441999999999998</c:v>
                </c:pt>
                <c:pt idx="71">
                  <c:v>1.4625999999999979</c:v>
                </c:pt>
                <c:pt idx="72">
                  <c:v>1.4831999999999979</c:v>
                </c:pt>
                <c:pt idx="73">
                  <c:v>1.5037999999999978</c:v>
                </c:pt>
                <c:pt idx="74">
                  <c:v>1.5243999999999978</c:v>
                </c:pt>
                <c:pt idx="75">
                  <c:v>1.5449999999999977</c:v>
                </c:pt>
                <c:pt idx="76">
                  <c:v>1.5655999999999977</c:v>
                </c:pt>
                <c:pt idx="77">
                  <c:v>1.5861999999999976</c:v>
                </c:pt>
                <c:pt idx="78">
                  <c:v>1.6067999999999976</c:v>
                </c:pt>
                <c:pt idx="79">
                  <c:v>1.6273999999999975</c:v>
                </c:pt>
                <c:pt idx="80">
                  <c:v>1.6479999999999975</c:v>
                </c:pt>
                <c:pt idx="81">
                  <c:v>1.6685999999999974</c:v>
                </c:pt>
                <c:pt idx="82">
                  <c:v>1.6891999999999974</c:v>
                </c:pt>
                <c:pt idx="83">
                  <c:v>1.7097999999999973</c:v>
                </c:pt>
                <c:pt idx="84">
                  <c:v>1.7303999999999973</c:v>
                </c:pt>
                <c:pt idx="85">
                  <c:v>1.7509999999999972</c:v>
                </c:pt>
                <c:pt idx="86">
                  <c:v>1.7715999999999972</c:v>
                </c:pt>
                <c:pt idx="87">
                  <c:v>1.7921999999999971</c:v>
                </c:pt>
                <c:pt idx="88">
                  <c:v>1.8127999999999971</c:v>
                </c:pt>
                <c:pt idx="89">
                  <c:v>1.833399999999997</c:v>
                </c:pt>
                <c:pt idx="90">
                  <c:v>1.853999999999997</c:v>
                </c:pt>
                <c:pt idx="91">
                  <c:v>1.8745999999999969</c:v>
                </c:pt>
                <c:pt idx="92">
                  <c:v>1.8951999999999969</c:v>
                </c:pt>
                <c:pt idx="93">
                  <c:v>1.9157999999999968</c:v>
                </c:pt>
                <c:pt idx="94">
                  <c:v>1.9363999999999968</c:v>
                </c:pt>
                <c:pt idx="95">
                  <c:v>1.9569999999999967</c:v>
                </c:pt>
                <c:pt idx="96">
                  <c:v>1.9775999999999967</c:v>
                </c:pt>
                <c:pt idx="97">
                  <c:v>1.9981999999999966</c:v>
                </c:pt>
                <c:pt idx="98">
                  <c:v>2.0187999999999966</c:v>
                </c:pt>
                <c:pt idx="99">
                  <c:v>2.0393999999999965</c:v>
                </c:pt>
                <c:pt idx="100">
                  <c:v>2.0599999999999965</c:v>
                </c:pt>
              </c:numCache>
            </c:numRef>
          </c:xVal>
          <c:yVal>
            <c:numRef>
              <c:f>Analytic!$H$17:$H$117</c:f>
              <c:numCache>
                <c:formatCode>0.000</c:formatCode>
                <c:ptCount val="10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26-4FE5-9FB6-384C9B754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Time (s)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</a:rPr>
              <a:t>Transient</a:t>
            </a:r>
            <a:r>
              <a:rPr lang="en-US" sz="1600" b="1" baseline="0">
                <a:solidFill>
                  <a:schemeClr val="tx1"/>
                </a:solidFill>
              </a:rPr>
              <a:t> Response to Constant Heat Flux</a:t>
            </a:r>
            <a:endParaRPr lang="en-US" sz="16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0.18060841606422465"/>
          <c:w val="0.81771818086563086"/>
          <c:h val="0.67021859917973903"/>
        </c:manualLayout>
      </c:layout>
      <c:scatterChart>
        <c:scatterStyle val="lineMarker"/>
        <c:varyColors val="0"/>
        <c:ser>
          <c:idx val="0"/>
          <c:order val="0"/>
          <c:tx>
            <c:v>Analytic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Analytic!$B$17:$B$117</c:f>
              <c:numCache>
                <c:formatCode>0.00000</c:formatCode>
                <c:ptCount val="101"/>
                <c:pt idx="0">
                  <c:v>0</c:v>
                </c:pt>
                <c:pt idx="1">
                  <c:v>2.0000000000000001E-4</c:v>
                </c:pt>
                <c:pt idx="2">
                  <c:v>4.0000000000000002E-4</c:v>
                </c:pt>
                <c:pt idx="3">
                  <c:v>6.0000000000000006E-4</c:v>
                </c:pt>
                <c:pt idx="4">
                  <c:v>8.0000000000000004E-4</c:v>
                </c:pt>
                <c:pt idx="5">
                  <c:v>1E-3</c:v>
                </c:pt>
                <c:pt idx="6">
                  <c:v>1.2000000000000001E-3</c:v>
                </c:pt>
                <c:pt idx="7">
                  <c:v>1.4000000000000002E-3</c:v>
                </c:pt>
                <c:pt idx="8">
                  <c:v>1.6000000000000003E-3</c:v>
                </c:pt>
                <c:pt idx="9">
                  <c:v>1.8000000000000004E-3</c:v>
                </c:pt>
                <c:pt idx="10">
                  <c:v>2.0000000000000005E-3</c:v>
                </c:pt>
                <c:pt idx="11">
                  <c:v>2.2000000000000006E-3</c:v>
                </c:pt>
                <c:pt idx="12">
                  <c:v>2.4000000000000007E-3</c:v>
                </c:pt>
                <c:pt idx="13">
                  <c:v>2.6000000000000007E-3</c:v>
                </c:pt>
                <c:pt idx="14">
                  <c:v>2.8000000000000008E-3</c:v>
                </c:pt>
                <c:pt idx="15">
                  <c:v>3.0000000000000009E-3</c:v>
                </c:pt>
                <c:pt idx="16">
                  <c:v>3.200000000000001E-3</c:v>
                </c:pt>
                <c:pt idx="17">
                  <c:v>3.4000000000000011E-3</c:v>
                </c:pt>
                <c:pt idx="18">
                  <c:v>3.6000000000000012E-3</c:v>
                </c:pt>
                <c:pt idx="19">
                  <c:v>3.8000000000000013E-3</c:v>
                </c:pt>
                <c:pt idx="20">
                  <c:v>4.000000000000001E-3</c:v>
                </c:pt>
                <c:pt idx="21">
                  <c:v>4.2000000000000006E-3</c:v>
                </c:pt>
                <c:pt idx="22">
                  <c:v>4.4000000000000003E-3</c:v>
                </c:pt>
                <c:pt idx="23">
                  <c:v>4.5999999999999999E-3</c:v>
                </c:pt>
                <c:pt idx="24">
                  <c:v>4.7999999999999996E-3</c:v>
                </c:pt>
                <c:pt idx="25">
                  <c:v>4.9999999999999992E-3</c:v>
                </c:pt>
                <c:pt idx="26">
                  <c:v>5.1999999999999989E-3</c:v>
                </c:pt>
                <c:pt idx="27">
                  <c:v>5.3999999999999986E-3</c:v>
                </c:pt>
                <c:pt idx="28">
                  <c:v>5.5999999999999982E-3</c:v>
                </c:pt>
                <c:pt idx="29">
                  <c:v>5.7999999999999979E-3</c:v>
                </c:pt>
                <c:pt idx="30">
                  <c:v>5.9999999999999975E-3</c:v>
                </c:pt>
                <c:pt idx="31">
                  <c:v>6.1999999999999972E-3</c:v>
                </c:pt>
                <c:pt idx="32">
                  <c:v>6.3999999999999968E-3</c:v>
                </c:pt>
                <c:pt idx="33">
                  <c:v>6.5999999999999965E-3</c:v>
                </c:pt>
                <c:pt idx="34">
                  <c:v>6.7999999999999962E-3</c:v>
                </c:pt>
                <c:pt idx="35">
                  <c:v>6.9999999999999958E-3</c:v>
                </c:pt>
                <c:pt idx="36">
                  <c:v>7.1999999999999955E-3</c:v>
                </c:pt>
                <c:pt idx="37">
                  <c:v>7.3999999999999951E-3</c:v>
                </c:pt>
                <c:pt idx="38">
                  <c:v>7.5999999999999948E-3</c:v>
                </c:pt>
                <c:pt idx="39">
                  <c:v>7.7999999999999944E-3</c:v>
                </c:pt>
                <c:pt idx="40">
                  <c:v>7.999999999999995E-3</c:v>
                </c:pt>
                <c:pt idx="41">
                  <c:v>8.1999999999999955E-3</c:v>
                </c:pt>
                <c:pt idx="42">
                  <c:v>8.399999999999996E-3</c:v>
                </c:pt>
                <c:pt idx="43">
                  <c:v>8.5999999999999965E-3</c:v>
                </c:pt>
                <c:pt idx="44">
                  <c:v>8.7999999999999971E-3</c:v>
                </c:pt>
                <c:pt idx="45">
                  <c:v>8.9999999999999976E-3</c:v>
                </c:pt>
                <c:pt idx="46">
                  <c:v>9.1999999999999981E-3</c:v>
                </c:pt>
                <c:pt idx="47">
                  <c:v>9.3999999999999986E-3</c:v>
                </c:pt>
                <c:pt idx="48">
                  <c:v>9.5999999999999992E-3</c:v>
                </c:pt>
                <c:pt idx="49">
                  <c:v>9.7999999999999997E-3</c:v>
                </c:pt>
                <c:pt idx="50">
                  <c:v>0.01</c:v>
                </c:pt>
                <c:pt idx="51">
                  <c:v>1.0200000000000001E-2</c:v>
                </c:pt>
                <c:pt idx="52">
                  <c:v>1.0400000000000001E-2</c:v>
                </c:pt>
                <c:pt idx="53">
                  <c:v>1.0600000000000002E-2</c:v>
                </c:pt>
                <c:pt idx="54">
                  <c:v>1.0800000000000002E-2</c:v>
                </c:pt>
                <c:pt idx="55">
                  <c:v>1.1000000000000003E-2</c:v>
                </c:pt>
                <c:pt idx="56">
                  <c:v>1.1200000000000003E-2</c:v>
                </c:pt>
                <c:pt idx="57">
                  <c:v>1.1400000000000004E-2</c:v>
                </c:pt>
                <c:pt idx="58">
                  <c:v>1.1600000000000004E-2</c:v>
                </c:pt>
                <c:pt idx="59">
                  <c:v>1.1800000000000005E-2</c:v>
                </c:pt>
                <c:pt idx="60">
                  <c:v>1.2000000000000005E-2</c:v>
                </c:pt>
                <c:pt idx="61">
                  <c:v>1.2200000000000006E-2</c:v>
                </c:pt>
                <c:pt idx="62">
                  <c:v>1.2400000000000007E-2</c:v>
                </c:pt>
                <c:pt idx="63">
                  <c:v>1.2600000000000007E-2</c:v>
                </c:pt>
                <c:pt idx="64">
                  <c:v>1.2800000000000008E-2</c:v>
                </c:pt>
                <c:pt idx="65">
                  <c:v>1.3000000000000008E-2</c:v>
                </c:pt>
                <c:pt idx="66">
                  <c:v>1.3200000000000009E-2</c:v>
                </c:pt>
                <c:pt idx="67">
                  <c:v>1.3400000000000009E-2</c:v>
                </c:pt>
                <c:pt idx="68">
                  <c:v>1.360000000000001E-2</c:v>
                </c:pt>
                <c:pt idx="69">
                  <c:v>1.380000000000001E-2</c:v>
                </c:pt>
                <c:pt idx="70">
                  <c:v>1.4000000000000011E-2</c:v>
                </c:pt>
                <c:pt idx="71">
                  <c:v>1.4200000000000011E-2</c:v>
                </c:pt>
                <c:pt idx="72">
                  <c:v>1.4400000000000012E-2</c:v>
                </c:pt>
                <c:pt idx="73">
                  <c:v>1.4600000000000012E-2</c:v>
                </c:pt>
                <c:pt idx="74">
                  <c:v>1.4800000000000013E-2</c:v>
                </c:pt>
                <c:pt idx="75">
                  <c:v>1.5000000000000013E-2</c:v>
                </c:pt>
                <c:pt idx="76">
                  <c:v>1.5200000000000014E-2</c:v>
                </c:pt>
                <c:pt idx="77">
                  <c:v>1.5400000000000014E-2</c:v>
                </c:pt>
                <c:pt idx="78">
                  <c:v>1.5600000000000015E-2</c:v>
                </c:pt>
                <c:pt idx="79">
                  <c:v>1.5800000000000015E-2</c:v>
                </c:pt>
                <c:pt idx="80">
                  <c:v>1.6000000000000014E-2</c:v>
                </c:pt>
                <c:pt idx="81">
                  <c:v>1.6200000000000013E-2</c:v>
                </c:pt>
                <c:pt idx="82">
                  <c:v>1.6400000000000012E-2</c:v>
                </c:pt>
                <c:pt idx="83">
                  <c:v>1.6600000000000011E-2</c:v>
                </c:pt>
                <c:pt idx="84">
                  <c:v>1.6800000000000009E-2</c:v>
                </c:pt>
                <c:pt idx="85">
                  <c:v>1.7000000000000008E-2</c:v>
                </c:pt>
                <c:pt idx="86">
                  <c:v>1.7200000000000007E-2</c:v>
                </c:pt>
                <c:pt idx="87">
                  <c:v>1.7400000000000006E-2</c:v>
                </c:pt>
                <c:pt idx="88">
                  <c:v>1.7600000000000005E-2</c:v>
                </c:pt>
                <c:pt idx="89">
                  <c:v>1.7800000000000003E-2</c:v>
                </c:pt>
                <c:pt idx="90">
                  <c:v>1.8000000000000002E-2</c:v>
                </c:pt>
                <c:pt idx="91">
                  <c:v>1.8200000000000001E-2</c:v>
                </c:pt>
                <c:pt idx="92">
                  <c:v>1.84E-2</c:v>
                </c:pt>
                <c:pt idx="93">
                  <c:v>1.8599999999999998E-2</c:v>
                </c:pt>
                <c:pt idx="94">
                  <c:v>1.8799999999999997E-2</c:v>
                </c:pt>
                <c:pt idx="95">
                  <c:v>1.8999999999999996E-2</c:v>
                </c:pt>
                <c:pt idx="96">
                  <c:v>1.9199999999999995E-2</c:v>
                </c:pt>
                <c:pt idx="97">
                  <c:v>1.9399999999999994E-2</c:v>
                </c:pt>
                <c:pt idx="98">
                  <c:v>1.9599999999999992E-2</c:v>
                </c:pt>
                <c:pt idx="99">
                  <c:v>1.9799999999999991E-2</c:v>
                </c:pt>
                <c:pt idx="100">
                  <c:v>1.999999999999999E-2</c:v>
                </c:pt>
              </c:numCache>
            </c:numRef>
          </c:xVal>
          <c:yVal>
            <c:numRef>
              <c:f>Analytic!$C$17:$C$117</c:f>
              <c:numCache>
                <c:formatCode>0.000</c:formatCode>
                <c:ptCount val="101"/>
                <c:pt idx="0">
                  <c:v>26.170754467582597</c:v>
                </c:pt>
                <c:pt idx="1">
                  <c:v>25.95914226309646</c:v>
                </c:pt>
                <c:pt idx="2">
                  <c:v>25.752251440751991</c:v>
                </c:pt>
                <c:pt idx="3">
                  <c:v>25.550076583278692</c:v>
                </c:pt>
                <c:pt idx="4">
                  <c:v>25.352608675701614</c:v>
                </c:pt>
                <c:pt idx="5">
                  <c:v>25.159835125999724</c:v>
                </c:pt>
                <c:pt idx="6">
                  <c:v>24.971739793917084</c:v>
                </c:pt>
                <c:pt idx="7">
                  <c:v>24.788303027816987</c:v>
                </c:pt>
                <c:pt idx="8">
                  <c:v>24.609501709438852</c:v>
                </c:pt>
                <c:pt idx="9">
                  <c:v>24.435309306387971</c:v>
                </c:pt>
                <c:pt idx="10">
                  <c:v>24.265695932159673</c:v>
                </c:pt>
                <c:pt idx="11">
                  <c:v>24.100628413471469</c:v>
                </c:pt>
                <c:pt idx="12">
                  <c:v>23.940070364650666</c:v>
                </c:pt>
                <c:pt idx="13">
                  <c:v>23.78398226879936</c:v>
                </c:pt>
                <c:pt idx="14">
                  <c:v>23.632321565435419</c:v>
                </c:pt>
                <c:pt idx="15">
                  <c:v>23.485042744285593</c:v>
                </c:pt>
                <c:pt idx="16">
                  <c:v>23.342097444886655</c:v>
                </c:pt>
                <c:pt idx="17">
                  <c:v>23.203434561631703</c:v>
                </c:pt>
                <c:pt idx="18">
                  <c:v>23.069000353881862</c:v>
                </c:pt>
                <c:pt idx="19">
                  <c:v>22.938738560748781</c:v>
                </c:pt>
                <c:pt idx="20">
                  <c:v>22.812590520140365</c:v>
                </c:pt>
                <c:pt idx="21">
                  <c:v>22.690495291651104</c:v>
                </c:pt>
                <c:pt idx="22">
                  <c:v>22.572389782869731</c:v>
                </c:pt>
                <c:pt idx="23">
                  <c:v>22.458208878669947</c:v>
                </c:pt>
                <c:pt idx="24">
                  <c:v>22.347885573045225</c:v>
                </c:pt>
                <c:pt idx="25">
                  <c:v>22.241351103046235</c:v>
                </c:pt>
                <c:pt idx="26">
                  <c:v>22.138535084378525</c:v>
                </c:pt>
                <c:pt idx="27">
                  <c:v>22.03936564821991</c:v>
                </c:pt>
                <c:pt idx="28">
                  <c:v>21.943769578819968</c:v>
                </c:pt>
                <c:pt idx="29">
                  <c:v>21.851672451449733</c:v>
                </c:pt>
                <c:pt idx="30">
                  <c:v>21.762998770276731</c:v>
                </c:pt>
                <c:pt idx="31">
                  <c:v>21.677672105749338</c:v>
                </c:pt>
                <c:pt idx="32">
                  <c:v>21.595615231085389</c:v>
                </c:pt>
                <c:pt idx="33">
                  <c:v>21.516750257472022</c:v>
                </c:pt>
                <c:pt idx="34">
                  <c:v>21.440998767597549</c:v>
                </c:pt>
                <c:pt idx="35">
                  <c:v>21.368281947151509</c:v>
                </c:pt>
                <c:pt idx="36">
                  <c:v>21.298520713945337</c:v>
                </c:pt>
                <c:pt idx="37">
                  <c:v>21.231635844323844</c:v>
                </c:pt>
                <c:pt idx="38">
                  <c:v>21.167548096556327</c:v>
                </c:pt>
                <c:pt idx="39">
                  <c:v>21.106178330915874</c:v>
                </c:pt>
                <c:pt idx="40">
                  <c:v>21.047447626175668</c:v>
                </c:pt>
                <c:pt idx="41">
                  <c:v>20.991277392272274</c:v>
                </c:pt>
                <c:pt idx="42">
                  <c:v>20.937589478907597</c:v>
                </c:pt>
                <c:pt idx="43">
                  <c:v>20.886306279882909</c:v>
                </c:pt>
                <c:pt idx="44">
                  <c:v>20.837350832981024</c:v>
                </c:pt>
                <c:pt idx="45">
                  <c:v>20.790646915234881</c:v>
                </c:pt>
                <c:pt idx="46">
                  <c:v>20.746119133443319</c:v>
                </c:pt>
                <c:pt idx="47">
                  <c:v>20.703693009817322</c:v>
                </c:pt>
                <c:pt idx="48">
                  <c:v>20.663295062662034</c:v>
                </c:pt>
                <c:pt idx="49">
                  <c:v>20.624852882021823</c:v>
                </c:pt>
                <c:pt idx="50">
                  <c:v>20.588295200237116</c:v>
                </c:pt>
                <c:pt idx="51">
                  <c:v>20.553551957382478</c:v>
                </c:pt>
                <c:pt idx="52">
                  <c:v>20.52055436157606</c:v>
                </c:pt>
                <c:pt idx="53">
                  <c:v>20.48923494416977</c:v>
                </c:pt>
                <c:pt idx="54">
                  <c:v>20.459527609848681</c:v>
                </c:pt>
                <c:pt idx="55">
                  <c:v>20.431367681686023</c:v>
                </c:pt>
                <c:pt idx="56">
                  <c:v>20.404691941217305</c:v>
                </c:pt>
                <c:pt idx="57">
                  <c:v>20.379438663613129</c:v>
                </c:pt>
                <c:pt idx="58">
                  <c:v>20.355547648045579</c:v>
                </c:pt>
                <c:pt idx="59">
                  <c:v>20.332960243357</c:v>
                </c:pt>
                <c:pt idx="60">
                  <c:v>20.311619369153057</c:v>
                </c:pt>
                <c:pt idx="61">
                  <c:v>20.291469532453952</c:v>
                </c:pt>
                <c:pt idx="62">
                  <c:v>20.272456840048321</c:v>
                </c:pt>
                <c:pt idx="63">
                  <c:v>20.254529006704203</c:v>
                </c:pt>
                <c:pt idx="64">
                  <c:v>20.237635359399917</c:v>
                </c:pt>
                <c:pt idx="65">
                  <c:v>20.221726837745148</c:v>
                </c:pt>
                <c:pt idx="66">
                  <c:v>20.206755990768919</c:v>
                </c:pt>
                <c:pt idx="67">
                  <c:v>20.192676970256286</c:v>
                </c:pt>
                <c:pt idx="68">
                  <c:v>20.179445520819975</c:v>
                </c:pt>
                <c:pt idx="69">
                  <c:v>20.167018966896013</c:v>
                </c:pt>
                <c:pt idx="70">
                  <c:v>20.155356196854953</c:v>
                </c:pt>
                <c:pt idx="71">
                  <c:v>20.144417644421093</c:v>
                </c:pt>
                <c:pt idx="72">
                  <c:v>20.13416526759266</c:v>
                </c:pt>
                <c:pt idx="73">
                  <c:v>20.124562525255154</c:v>
                </c:pt>
                <c:pt idx="74">
                  <c:v>20.11557435167861</c:v>
                </c:pt>
                <c:pt idx="75">
                  <c:v>20.107167129087514</c:v>
                </c:pt>
                <c:pt idx="76">
                  <c:v>20.099308658488841</c:v>
                </c:pt>
                <c:pt idx="77">
                  <c:v>20.091968128940394</c:v>
                </c:pt>
                <c:pt idx="78">
                  <c:v>20.085116085437264</c:v>
                </c:pt>
                <c:pt idx="79">
                  <c:v>20.078724395589358</c:v>
                </c:pt>
                <c:pt idx="80">
                  <c:v>20.072766215257886</c:v>
                </c:pt>
                <c:pt idx="81">
                  <c:v>20.06721595331274</c:v>
                </c:pt>
                <c:pt idx="82">
                  <c:v>20.062049235666706</c:v>
                </c:pt>
                <c:pt idx="83">
                  <c:v>20.057242868735969</c:v>
                </c:pt>
                <c:pt idx="84">
                  <c:v>20.052774802469553</c:v>
                </c:pt>
                <c:pt idx="85">
                  <c:v>20.048624093083522</c:v>
                </c:pt>
                <c:pt idx="86">
                  <c:v>20.044770865628365</c:v>
                </c:pt>
                <c:pt idx="87">
                  <c:v>20.041196276510981</c:v>
                </c:pt>
                <c:pt idx="88">
                  <c:v>20.037882476085045</c:v>
                </c:pt>
                <c:pt idx="89">
                  <c:v>20.034812571416257</c:v>
                </c:pt>
                <c:pt idx="90">
                  <c:v>20.031970589321556</c:v>
                </c:pt>
                <c:pt idx="91">
                  <c:v>20.029341439773884</c:v>
                </c:pt>
                <c:pt idx="92">
                  <c:v>20.026910879756812</c:v>
                </c:pt>
                <c:pt idx="93">
                  <c:v>20.024665477646263</c:v>
                </c:pt>
                <c:pt idx="94">
                  <c:v>20.022592578189201</c:v>
                </c:pt>
                <c:pt idx="95">
                  <c:v>20.020680268142538</c:v>
                </c:pt>
                <c:pt idx="96">
                  <c:v>20.018917342628587</c:v>
                </c:pt>
                <c:pt idx="97">
                  <c:v>20.017293272256911</c:v>
                </c:pt>
                <c:pt idx="98">
                  <c:v>20.015798171056243</c:v>
                </c:pt>
                <c:pt idx="99">
                  <c:v>20.014422765253904</c:v>
                </c:pt>
                <c:pt idx="100">
                  <c:v>20.013158362934561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56-4E8B-B374-7CF0CAEA7060}"/>
            </c:ext>
          </c:extLst>
        </c:ser>
        <c:ser>
          <c:idx val="1"/>
          <c:order val="1"/>
          <c:tx>
            <c:v>FDS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Graphs!$A$5:$A$25</c:f>
              <c:numCache>
                <c:formatCode>0.000</c:formatCode>
                <c:ptCount val="2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</c:numCache>
            </c:numRef>
          </c:xVal>
          <c:yVal>
            <c:numRef>
              <c:f>Graphs!$B$5:$B$25</c:f>
              <c:numCache>
                <c:formatCode>0.00000</c:formatCode>
                <c:ptCount val="21"/>
                <c:pt idx="0">
                  <c:v>25.956423000000001</c:v>
                </c:pt>
                <c:pt idx="1">
                  <c:v>24.174665999999998</c:v>
                </c:pt>
                <c:pt idx="2">
                  <c:v>24.174665999999998</c:v>
                </c:pt>
                <c:pt idx="3">
                  <c:v>24.174665999999998</c:v>
                </c:pt>
                <c:pt idx="4">
                  <c:v>21.059225999999999</c:v>
                </c:pt>
                <c:pt idx="5">
                  <c:v>21.059225999999999</c:v>
                </c:pt>
                <c:pt idx="6">
                  <c:v>21.059225999999999</c:v>
                </c:pt>
                <c:pt idx="7">
                  <c:v>21.059225999999999</c:v>
                </c:pt>
                <c:pt idx="8">
                  <c:v>21.059225999999999</c:v>
                </c:pt>
                <c:pt idx="9">
                  <c:v>21.059225999999999</c:v>
                </c:pt>
                <c:pt idx="10">
                  <c:v>21.059225999999999</c:v>
                </c:pt>
                <c:pt idx="11">
                  <c:v>20.154788</c:v>
                </c:pt>
                <c:pt idx="12">
                  <c:v>20.154788</c:v>
                </c:pt>
                <c:pt idx="13">
                  <c:v>20.154788</c:v>
                </c:pt>
                <c:pt idx="14">
                  <c:v>20.154788</c:v>
                </c:pt>
                <c:pt idx="15">
                  <c:v>20.154788</c:v>
                </c:pt>
                <c:pt idx="16">
                  <c:v>20.154788</c:v>
                </c:pt>
                <c:pt idx="17">
                  <c:v>20.045221000000002</c:v>
                </c:pt>
                <c:pt idx="18">
                  <c:v>20.045221000000002</c:v>
                </c:pt>
                <c:pt idx="19">
                  <c:v>20.045221000000002</c:v>
                </c:pt>
                <c:pt idx="20">
                  <c:v>20.045221000000002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56-4E8B-B374-7CF0CAEA7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  <c:max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Position (m)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</a:rPr>
              <a:t>Steady</a:t>
            </a:r>
            <a:r>
              <a:rPr lang="en-US" sz="1600" b="1" baseline="0">
                <a:solidFill>
                  <a:schemeClr val="tx1"/>
                </a:solidFill>
              </a:rPr>
              <a:t> State Response</a:t>
            </a:r>
            <a:endParaRPr lang="en-US" sz="16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0.18060841606422465"/>
          <c:w val="0.81771818086563086"/>
          <c:h val="0.67021859917973903"/>
        </c:manualLayout>
      </c:layout>
      <c:scatterChart>
        <c:scatterStyle val="lineMarker"/>
        <c:varyColors val="0"/>
        <c:ser>
          <c:idx val="1"/>
          <c:order val="0"/>
          <c:tx>
            <c:v>Insulated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Graphs!$A$5:$A$25</c:f>
              <c:numCache>
                <c:formatCode>0.000</c:formatCode>
                <c:ptCount val="2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</c:numCache>
            </c:numRef>
          </c:xVal>
          <c:yVal>
            <c:numRef>
              <c:f>Graphs!$E$5:$E$25</c:f>
              <c:numCache>
                <c:formatCode>General</c:formatCode>
                <c:ptCount val="21"/>
                <c:pt idx="0">
                  <c:v>732.98508000000004</c:v>
                </c:pt>
                <c:pt idx="1">
                  <c:v>732.94858999999997</c:v>
                </c:pt>
                <c:pt idx="2">
                  <c:v>732.94858999999997</c:v>
                </c:pt>
                <c:pt idx="3">
                  <c:v>732.94858999999997</c:v>
                </c:pt>
                <c:pt idx="4">
                  <c:v>732.85977000000003</c:v>
                </c:pt>
                <c:pt idx="5">
                  <c:v>732.85977000000003</c:v>
                </c:pt>
                <c:pt idx="6">
                  <c:v>732.85977000000003</c:v>
                </c:pt>
                <c:pt idx="7">
                  <c:v>732.85977000000003</c:v>
                </c:pt>
                <c:pt idx="8">
                  <c:v>732.85977000000003</c:v>
                </c:pt>
                <c:pt idx="9">
                  <c:v>732.85977000000003</c:v>
                </c:pt>
                <c:pt idx="10">
                  <c:v>732.85977000000003</c:v>
                </c:pt>
                <c:pt idx="11">
                  <c:v>732.78617999999994</c:v>
                </c:pt>
                <c:pt idx="12">
                  <c:v>732.78617999999994</c:v>
                </c:pt>
                <c:pt idx="13">
                  <c:v>732.78617999999994</c:v>
                </c:pt>
                <c:pt idx="14">
                  <c:v>732.78617999999994</c:v>
                </c:pt>
                <c:pt idx="15">
                  <c:v>732.78617999999994</c:v>
                </c:pt>
                <c:pt idx="16">
                  <c:v>732.78617999999994</c:v>
                </c:pt>
                <c:pt idx="17">
                  <c:v>732.76742999999999</c:v>
                </c:pt>
                <c:pt idx="18">
                  <c:v>732.76742999999999</c:v>
                </c:pt>
                <c:pt idx="19">
                  <c:v>732.76742999999999</c:v>
                </c:pt>
                <c:pt idx="20">
                  <c:v>732.76742999999999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FF-434D-B203-942BA90202F2}"/>
            </c:ext>
          </c:extLst>
        </c:ser>
        <c:ser>
          <c:idx val="0"/>
          <c:order val="1"/>
          <c:tx>
            <c:v>Air Gap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Graphs!$A$5:$A$25</c:f>
              <c:numCache>
                <c:formatCode>0.000</c:formatCode>
                <c:ptCount val="2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</c:numCache>
            </c:numRef>
          </c:xVal>
          <c:yVal>
            <c:numRef>
              <c:f>Graphs!$F$5:$F$25</c:f>
              <c:numCache>
                <c:formatCode>General</c:formatCode>
                <c:ptCount val="21"/>
                <c:pt idx="0">
                  <c:v>565.76071000000002</c:v>
                </c:pt>
                <c:pt idx="1">
                  <c:v>564.87492999999995</c:v>
                </c:pt>
                <c:pt idx="2">
                  <c:v>564.87492999999995</c:v>
                </c:pt>
                <c:pt idx="3">
                  <c:v>564.87492999999995</c:v>
                </c:pt>
                <c:pt idx="4">
                  <c:v>562.22389999999996</c:v>
                </c:pt>
                <c:pt idx="5">
                  <c:v>562.22389999999996</c:v>
                </c:pt>
                <c:pt idx="6">
                  <c:v>562.22389999999996</c:v>
                </c:pt>
                <c:pt idx="7">
                  <c:v>562.22389999999996</c:v>
                </c:pt>
                <c:pt idx="8">
                  <c:v>562.22389999999996</c:v>
                </c:pt>
                <c:pt idx="9">
                  <c:v>562.22389999999996</c:v>
                </c:pt>
                <c:pt idx="10">
                  <c:v>562.22389999999996</c:v>
                </c:pt>
                <c:pt idx="11">
                  <c:v>558.70105999999998</c:v>
                </c:pt>
                <c:pt idx="12">
                  <c:v>558.70105999999998</c:v>
                </c:pt>
                <c:pt idx="13">
                  <c:v>558.70105999999998</c:v>
                </c:pt>
                <c:pt idx="14">
                  <c:v>558.70105999999998</c:v>
                </c:pt>
                <c:pt idx="15">
                  <c:v>558.70105999999998</c:v>
                </c:pt>
                <c:pt idx="16">
                  <c:v>558.70105999999998</c:v>
                </c:pt>
                <c:pt idx="17">
                  <c:v>556.06732999999997</c:v>
                </c:pt>
                <c:pt idx="18">
                  <c:v>556.06732999999997</c:v>
                </c:pt>
                <c:pt idx="19">
                  <c:v>556.06732999999997</c:v>
                </c:pt>
                <c:pt idx="20">
                  <c:v>555.19083000000001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FF-434D-B203-942BA90202F2}"/>
            </c:ext>
          </c:extLst>
        </c:ser>
        <c:ser>
          <c:idx val="2"/>
          <c:order val="2"/>
          <c:tx>
            <c:v>Exposed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Graphs!$A$5:$A$25</c:f>
              <c:numCache>
                <c:formatCode>0.000</c:formatCode>
                <c:ptCount val="2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</c:numCache>
            </c:numRef>
          </c:xVal>
          <c:yVal>
            <c:numRef>
              <c:f>Graphs!$G$5:$G$25</c:f>
              <c:numCache>
                <c:formatCode>General</c:formatCode>
                <c:ptCount val="21"/>
                <c:pt idx="0">
                  <c:v>568.17998</c:v>
                </c:pt>
                <c:pt idx="1">
                  <c:v>567.30474000000004</c:v>
                </c:pt>
                <c:pt idx="2">
                  <c:v>567.30474000000004</c:v>
                </c:pt>
                <c:pt idx="3">
                  <c:v>567.30474000000004</c:v>
                </c:pt>
                <c:pt idx="4">
                  <c:v>564.68093999999996</c:v>
                </c:pt>
                <c:pt idx="5">
                  <c:v>564.68093999999996</c:v>
                </c:pt>
                <c:pt idx="6">
                  <c:v>564.68093999999996</c:v>
                </c:pt>
                <c:pt idx="7">
                  <c:v>564.68093999999996</c:v>
                </c:pt>
                <c:pt idx="8">
                  <c:v>564.68093999999996</c:v>
                </c:pt>
                <c:pt idx="9">
                  <c:v>564.68093999999996</c:v>
                </c:pt>
                <c:pt idx="10">
                  <c:v>564.68093999999996</c:v>
                </c:pt>
                <c:pt idx="11">
                  <c:v>561.19858999999997</c:v>
                </c:pt>
                <c:pt idx="12">
                  <c:v>561.19858999999997</c:v>
                </c:pt>
                <c:pt idx="13">
                  <c:v>561.19858999999997</c:v>
                </c:pt>
                <c:pt idx="14">
                  <c:v>561.19858999999997</c:v>
                </c:pt>
                <c:pt idx="15">
                  <c:v>561.19858999999997</c:v>
                </c:pt>
                <c:pt idx="16">
                  <c:v>561.19858999999997</c:v>
                </c:pt>
                <c:pt idx="17">
                  <c:v>558.59702000000004</c:v>
                </c:pt>
                <c:pt idx="18">
                  <c:v>558.59702000000004</c:v>
                </c:pt>
                <c:pt idx="19">
                  <c:v>558.59702000000004</c:v>
                </c:pt>
                <c:pt idx="20">
                  <c:v>557.72991000000002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FF-434D-B203-942BA9020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  <c:max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Position (m)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</a:rPr>
              <a:t>Steady</a:t>
            </a:r>
            <a:r>
              <a:rPr lang="en-US" sz="1600" b="1" baseline="0">
                <a:solidFill>
                  <a:schemeClr val="tx1"/>
                </a:solidFill>
              </a:rPr>
              <a:t> State Response</a:t>
            </a:r>
            <a:endParaRPr lang="en-US" sz="16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16335736870317"/>
          <c:y val="0.18060841606422465"/>
          <c:w val="0.81771818086563086"/>
          <c:h val="0.67021859917973903"/>
        </c:manualLayout>
      </c:layout>
      <c:scatterChart>
        <c:scatterStyle val="lineMarker"/>
        <c:varyColors val="0"/>
        <c:ser>
          <c:idx val="0"/>
          <c:order val="0"/>
          <c:tx>
            <c:v>Air Gap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Graphs!$A$5:$A$25</c:f>
              <c:numCache>
                <c:formatCode>0.000</c:formatCode>
                <c:ptCount val="2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</c:numCache>
            </c:numRef>
          </c:xVal>
          <c:yVal>
            <c:numRef>
              <c:f>Graphs!$F$5:$F$25</c:f>
              <c:numCache>
                <c:formatCode>General</c:formatCode>
                <c:ptCount val="21"/>
                <c:pt idx="0">
                  <c:v>565.76071000000002</c:v>
                </c:pt>
                <c:pt idx="1">
                  <c:v>564.87492999999995</c:v>
                </c:pt>
                <c:pt idx="2">
                  <c:v>564.87492999999995</c:v>
                </c:pt>
                <c:pt idx="3">
                  <c:v>564.87492999999995</c:v>
                </c:pt>
                <c:pt idx="4">
                  <c:v>562.22389999999996</c:v>
                </c:pt>
                <c:pt idx="5">
                  <c:v>562.22389999999996</c:v>
                </c:pt>
                <c:pt idx="6">
                  <c:v>562.22389999999996</c:v>
                </c:pt>
                <c:pt idx="7">
                  <c:v>562.22389999999996</c:v>
                </c:pt>
                <c:pt idx="8">
                  <c:v>562.22389999999996</c:v>
                </c:pt>
                <c:pt idx="9">
                  <c:v>562.22389999999996</c:v>
                </c:pt>
                <c:pt idx="10">
                  <c:v>562.22389999999996</c:v>
                </c:pt>
                <c:pt idx="11">
                  <c:v>558.70105999999998</c:v>
                </c:pt>
                <c:pt idx="12">
                  <c:v>558.70105999999998</c:v>
                </c:pt>
                <c:pt idx="13">
                  <c:v>558.70105999999998</c:v>
                </c:pt>
                <c:pt idx="14">
                  <c:v>558.70105999999998</c:v>
                </c:pt>
                <c:pt idx="15">
                  <c:v>558.70105999999998</c:v>
                </c:pt>
                <c:pt idx="16">
                  <c:v>558.70105999999998</c:v>
                </c:pt>
                <c:pt idx="17">
                  <c:v>556.06732999999997</c:v>
                </c:pt>
                <c:pt idx="18">
                  <c:v>556.06732999999997</c:v>
                </c:pt>
                <c:pt idx="19">
                  <c:v>556.06732999999997</c:v>
                </c:pt>
                <c:pt idx="20">
                  <c:v>555.19083000000001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73-43C1-9D29-0181D379A3D3}"/>
            </c:ext>
          </c:extLst>
        </c:ser>
        <c:ser>
          <c:idx val="2"/>
          <c:order val="1"/>
          <c:tx>
            <c:v>Exposed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Graphs!$A$5:$A$25</c:f>
              <c:numCache>
                <c:formatCode>0.000</c:formatCode>
                <c:ptCount val="2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1.2E-2</c:v>
                </c:pt>
                <c:pt idx="13">
                  <c:v>1.2999999999999999E-2</c:v>
                </c:pt>
                <c:pt idx="14">
                  <c:v>1.4E-2</c:v>
                </c:pt>
                <c:pt idx="15">
                  <c:v>1.4999999999999999E-2</c:v>
                </c:pt>
                <c:pt idx="16">
                  <c:v>1.6E-2</c:v>
                </c:pt>
                <c:pt idx="17">
                  <c:v>1.7000000000000001E-2</c:v>
                </c:pt>
                <c:pt idx="18">
                  <c:v>1.7999999999999999E-2</c:v>
                </c:pt>
                <c:pt idx="19">
                  <c:v>1.9E-2</c:v>
                </c:pt>
                <c:pt idx="20">
                  <c:v>0.02</c:v>
                </c:pt>
              </c:numCache>
            </c:numRef>
          </c:xVal>
          <c:yVal>
            <c:numRef>
              <c:f>Graphs!$G$5:$G$25</c:f>
              <c:numCache>
                <c:formatCode>General</c:formatCode>
                <c:ptCount val="21"/>
                <c:pt idx="0">
                  <c:v>568.17998</c:v>
                </c:pt>
                <c:pt idx="1">
                  <c:v>567.30474000000004</c:v>
                </c:pt>
                <c:pt idx="2">
                  <c:v>567.30474000000004</c:v>
                </c:pt>
                <c:pt idx="3">
                  <c:v>567.30474000000004</c:v>
                </c:pt>
                <c:pt idx="4">
                  <c:v>564.68093999999996</c:v>
                </c:pt>
                <c:pt idx="5">
                  <c:v>564.68093999999996</c:v>
                </c:pt>
                <c:pt idx="6">
                  <c:v>564.68093999999996</c:v>
                </c:pt>
                <c:pt idx="7">
                  <c:v>564.68093999999996</c:v>
                </c:pt>
                <c:pt idx="8">
                  <c:v>564.68093999999996</c:v>
                </c:pt>
                <c:pt idx="9">
                  <c:v>564.68093999999996</c:v>
                </c:pt>
                <c:pt idx="10">
                  <c:v>564.68093999999996</c:v>
                </c:pt>
                <c:pt idx="11">
                  <c:v>561.19858999999997</c:v>
                </c:pt>
                <c:pt idx="12">
                  <c:v>561.19858999999997</c:v>
                </c:pt>
                <c:pt idx="13">
                  <c:v>561.19858999999997</c:v>
                </c:pt>
                <c:pt idx="14">
                  <c:v>561.19858999999997</c:v>
                </c:pt>
                <c:pt idx="15">
                  <c:v>561.19858999999997</c:v>
                </c:pt>
                <c:pt idx="16">
                  <c:v>561.19858999999997</c:v>
                </c:pt>
                <c:pt idx="17">
                  <c:v>558.59702000000004</c:v>
                </c:pt>
                <c:pt idx="18">
                  <c:v>558.59702000000004</c:v>
                </c:pt>
                <c:pt idx="19">
                  <c:v>558.59702000000004</c:v>
                </c:pt>
                <c:pt idx="20">
                  <c:v>557.72991000000002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73-43C1-9D29-0181D379A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215168"/>
        <c:axId val="542216808"/>
      </c:scatterChart>
      <c:valAx>
        <c:axId val="542215168"/>
        <c:scaling>
          <c:orientation val="minMax"/>
          <c:max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Position (m)</a:t>
                </a:r>
              </a:p>
            </c:rich>
          </c:tx>
          <c:layout>
            <c:manualLayout>
              <c:xMode val="edge"/>
              <c:yMode val="edge"/>
              <c:x val="0.4610209261450719"/>
              <c:y val="0.920171691503847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6808"/>
        <c:crosses val="autoZero"/>
        <c:crossBetween val="midCat"/>
      </c:valAx>
      <c:valAx>
        <c:axId val="54221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Temperature (C)</a:t>
                </a:r>
              </a:p>
            </c:rich>
          </c:tx>
          <c:layout>
            <c:manualLayout>
              <c:xMode val="edge"/>
              <c:yMode val="edge"/>
              <c:x val="3.2403471895833223E-2"/>
              <c:y val="0.378132307590498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21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390527</xdr:colOff>
      <xdr:row>1</xdr:row>
      <xdr:rowOff>9525</xdr:rowOff>
    </xdr:from>
    <xdr:to>
      <xdr:col>24</xdr:col>
      <xdr:colOff>249646</xdr:colOff>
      <xdr:row>12</xdr:row>
      <xdr:rowOff>14599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9D5FB2-F1F3-4577-85C2-5F734B8C3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72627" y="200025"/>
          <a:ext cx="4735919" cy="2233924"/>
        </a:xfrm>
        <a:prstGeom prst="rect">
          <a:avLst/>
        </a:prstGeom>
      </xdr:spPr>
    </xdr:pic>
    <xdr:clientData/>
  </xdr:twoCellAnchor>
  <xdr:twoCellAnchor>
    <xdr:from>
      <xdr:col>9</xdr:col>
      <xdr:colOff>4762</xdr:colOff>
      <xdr:row>19</xdr:row>
      <xdr:rowOff>4762</xdr:rowOff>
    </xdr:from>
    <xdr:to>
      <xdr:col>20</xdr:col>
      <xdr:colOff>0</xdr:colOff>
      <xdr:row>44</xdr:row>
      <xdr:rowOff>9526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F2444A-A9C9-4207-90C1-EA7B6C0C69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19050</xdr:colOff>
      <xdr:row>1</xdr:row>
      <xdr:rowOff>19050</xdr:rowOff>
    </xdr:from>
    <xdr:to>
      <xdr:col>16</xdr:col>
      <xdr:colOff>198693</xdr:colOff>
      <xdr:row>17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9DD2AFE-5AA8-4286-BC20-07C9DFE59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05400" y="209550"/>
          <a:ext cx="5075493" cy="3324225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20</xdr:col>
      <xdr:colOff>0</xdr:colOff>
      <xdr:row>71</xdr:row>
      <xdr:rowOff>9525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33EB21F-03D4-4DD0-AAFF-DD605C2F7E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19</xdr:row>
      <xdr:rowOff>0</xdr:rowOff>
    </xdr:from>
    <xdr:to>
      <xdr:col>33</xdr:col>
      <xdr:colOff>14288</xdr:colOff>
      <xdr:row>44</xdr:row>
      <xdr:rowOff>4764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DA5F9D-4445-47CF-A67D-1224FEDF0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46</xdr:row>
      <xdr:rowOff>0</xdr:rowOff>
    </xdr:from>
    <xdr:to>
      <xdr:col>33</xdr:col>
      <xdr:colOff>19050</xdr:colOff>
      <xdr:row>71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7DF9196-EAA5-45E2-BCA2-D1113500E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</xdr:row>
      <xdr:rowOff>0</xdr:rowOff>
    </xdr:from>
    <xdr:to>
      <xdr:col>18</xdr:col>
      <xdr:colOff>581025</xdr:colOff>
      <xdr:row>27</xdr:row>
      <xdr:rowOff>4764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6D818D-5AD8-4963-BE64-D7DA6AD05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28</xdr:row>
      <xdr:rowOff>0</xdr:rowOff>
    </xdr:from>
    <xdr:to>
      <xdr:col>18</xdr:col>
      <xdr:colOff>571500</xdr:colOff>
      <xdr:row>53</xdr:row>
      <xdr:rowOff>4764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3D2C06-824A-46AE-B46B-72B352A02D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54</xdr:row>
      <xdr:rowOff>0</xdr:rowOff>
    </xdr:from>
    <xdr:to>
      <xdr:col>18</xdr:col>
      <xdr:colOff>571500</xdr:colOff>
      <xdr:row>79</xdr:row>
      <xdr:rowOff>4764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D41314B-D1B3-4DD6-B552-A0541DD3C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workbookViewId="0">
      <selection activeCell="D11" sqref="D11"/>
    </sheetView>
  </sheetViews>
  <sheetFormatPr defaultRowHeight="15" x14ac:dyDescent="0.25"/>
  <cols>
    <col min="1" max="4" width="12.7109375" customWidth="1"/>
    <col min="5" max="5" width="4" customWidth="1"/>
    <col min="6" max="6" width="12.7109375" customWidth="1"/>
    <col min="7" max="8" width="14.7109375" customWidth="1"/>
    <col min="9" max="9" width="4.5703125" customWidth="1"/>
    <col min="10" max="15" width="10.7109375" customWidth="1"/>
  </cols>
  <sheetData>
    <row r="1" spans="1:9" x14ac:dyDescent="0.25">
      <c r="A1" s="6" t="s">
        <v>16</v>
      </c>
    </row>
    <row r="3" spans="1:9" x14ac:dyDescent="0.25">
      <c r="B3" s="1" t="s">
        <v>1</v>
      </c>
      <c r="C3">
        <v>45.8</v>
      </c>
      <c r="D3" t="s">
        <v>0</v>
      </c>
    </row>
    <row r="4" spans="1:9" ht="17.25" x14ac:dyDescent="0.25">
      <c r="B4" s="1" t="s">
        <v>2</v>
      </c>
      <c r="C4">
        <v>7850</v>
      </c>
      <c r="D4" t="s">
        <v>8</v>
      </c>
      <c r="F4" s="2"/>
      <c r="G4" s="2"/>
    </row>
    <row r="5" spans="1:9" x14ac:dyDescent="0.25">
      <c r="B5" s="1" t="s">
        <v>3</v>
      </c>
      <c r="C5">
        <v>0.46</v>
      </c>
      <c r="D5" t="s">
        <v>4</v>
      </c>
    </row>
    <row r="6" spans="1:9" ht="18" x14ac:dyDescent="0.35">
      <c r="B6" s="1" t="s">
        <v>10</v>
      </c>
      <c r="C6" s="5">
        <v>20</v>
      </c>
      <c r="D6" t="s">
        <v>11</v>
      </c>
    </row>
    <row r="7" spans="1:9" ht="17.25" x14ac:dyDescent="0.25">
      <c r="B7" s="1" t="s">
        <v>15</v>
      </c>
      <c r="C7" s="8">
        <v>49000</v>
      </c>
      <c r="D7" t="s">
        <v>12</v>
      </c>
    </row>
    <row r="8" spans="1:9" ht="18" x14ac:dyDescent="0.35">
      <c r="B8" s="1" t="s">
        <v>17</v>
      </c>
      <c r="C8" s="5">
        <v>100</v>
      </c>
      <c r="D8" t="s">
        <v>11</v>
      </c>
    </row>
    <row r="9" spans="1:9" x14ac:dyDescent="0.25">
      <c r="B9" s="1"/>
    </row>
    <row r="10" spans="1:9" x14ac:dyDescent="0.25">
      <c r="B10" s="1" t="s">
        <v>5</v>
      </c>
      <c r="C10" s="7">
        <v>0.02</v>
      </c>
      <c r="D10" t="s">
        <v>6</v>
      </c>
    </row>
    <row r="11" spans="1:9" x14ac:dyDescent="0.25">
      <c r="B11" s="1" t="s">
        <v>13</v>
      </c>
      <c r="C11" s="5">
        <v>2.06</v>
      </c>
      <c r="D11" t="s">
        <v>14</v>
      </c>
    </row>
    <row r="12" spans="1:9" x14ac:dyDescent="0.25">
      <c r="B12" s="1" t="s">
        <v>20</v>
      </c>
      <c r="C12" s="7">
        <v>0</v>
      </c>
      <c r="D12" t="s">
        <v>6</v>
      </c>
    </row>
    <row r="14" spans="1:9" ht="17.25" x14ac:dyDescent="0.25">
      <c r="B14" s="1" t="s">
        <v>7</v>
      </c>
      <c r="C14" s="4">
        <f>k_/(dens_*c_*1000)</f>
        <v>1.2683467183605648E-5</v>
      </c>
      <c r="D14" t="s">
        <v>9</v>
      </c>
      <c r="F14" s="2"/>
      <c r="G14" s="2"/>
    </row>
    <row r="16" spans="1:9" x14ac:dyDescent="0.25">
      <c r="B16" s="3" t="s">
        <v>22</v>
      </c>
      <c r="C16" s="3" t="s">
        <v>18</v>
      </c>
      <c r="D16" s="3" t="s">
        <v>19</v>
      </c>
      <c r="E16" s="3"/>
      <c r="F16" s="3" t="s">
        <v>21</v>
      </c>
      <c r="G16" s="3" t="s">
        <v>24</v>
      </c>
      <c r="H16" s="3" t="s">
        <v>23</v>
      </c>
      <c r="I16" s="3"/>
    </row>
    <row r="17" spans="2:9" x14ac:dyDescent="0.25">
      <c r="B17" s="7">
        <v>0</v>
      </c>
      <c r="C17" s="5">
        <f t="shared" ref="C17:C48" si="0">Ti_+2*q_/k_*SQRT(alpha_*t_/PI())*EXP(-(x_^2)/(4*alpha_*t_))-q_*x_/k_*(1-ERF(x_/(2*SQRT(alpha_*t_))))</f>
        <v>26.170754467582597</v>
      </c>
      <c r="D17" s="5">
        <f t="shared" ref="D17:D48" si="1">T0_+(Ti_-T0_)*ERF(x_/(2*SQRT(alpha_*t_)))</f>
        <v>100</v>
      </c>
      <c r="E17" s="5"/>
      <c r="F17" s="5">
        <v>0</v>
      </c>
      <c r="G17" s="5">
        <f t="shared" ref="G17:G48" si="2">IF(time_=0,Ti_, Ti_+2*q_/k_*SQRT(alpha_*time_/PI())*EXP(-(xp_^2)/(4*alpha_*time_))-q_*xp_/k_*(1-ERF(xp_/(2*SQRT(alpha_*time_)))))</f>
        <v>20</v>
      </c>
      <c r="H17" s="5">
        <f t="shared" ref="H17:H48" si="3">IF(xp_=0,T0_,IF(time_=0, Ti_, T0_+(Ti_-T0_)*ERF(xp_/(2*SQRT(alpha_*time_)))))</f>
        <v>100</v>
      </c>
      <c r="I17" s="5"/>
    </row>
    <row r="18" spans="2:9" x14ac:dyDescent="0.25">
      <c r="B18" s="7">
        <f t="shared" ref="B18:B49" si="4">B17+L_/100</f>
        <v>2.0000000000000001E-4</v>
      </c>
      <c r="C18" s="5">
        <f t="shared" si="0"/>
        <v>25.95914226309646</v>
      </c>
      <c r="D18" s="5">
        <f t="shared" si="1"/>
        <v>98.234218192609916</v>
      </c>
      <c r="E18" s="5"/>
      <c r="F18" s="5">
        <f t="shared" ref="F18:F49" si="5">F17+t_/100</f>
        <v>2.06E-2</v>
      </c>
      <c r="G18" s="5">
        <f t="shared" si="2"/>
        <v>20.61707544675826</v>
      </c>
      <c r="H18" s="5">
        <f t="shared" si="3"/>
        <v>100</v>
      </c>
      <c r="I18" s="5"/>
    </row>
    <row r="19" spans="2:9" x14ac:dyDescent="0.25">
      <c r="B19" s="7">
        <f t="shared" si="4"/>
        <v>4.0000000000000002E-4</v>
      </c>
      <c r="C19" s="5">
        <f t="shared" si="0"/>
        <v>25.752251440751991</v>
      </c>
      <c r="D19" s="5">
        <f t="shared" si="1"/>
        <v>96.469787424336388</v>
      </c>
      <c r="E19" s="5"/>
      <c r="F19" s="5">
        <f t="shared" si="5"/>
        <v>4.1200000000000001E-2</v>
      </c>
      <c r="G19" s="5">
        <f t="shared" si="2"/>
        <v>20.872676465812969</v>
      </c>
      <c r="H19" s="5">
        <f t="shared" si="3"/>
        <v>100</v>
      </c>
      <c r="I19" s="5"/>
    </row>
    <row r="20" spans="2:9" x14ac:dyDescent="0.25">
      <c r="B20" s="7">
        <f t="shared" si="4"/>
        <v>6.0000000000000006E-4</v>
      </c>
      <c r="C20" s="5">
        <f t="shared" si="0"/>
        <v>25.550076583278692</v>
      </c>
      <c r="D20" s="5">
        <f t="shared" si="1"/>
        <v>94.708055633956249</v>
      </c>
      <c r="E20" s="5"/>
      <c r="F20" s="5">
        <f t="shared" si="5"/>
        <v>6.1800000000000001E-2</v>
      </c>
      <c r="G20" s="5">
        <f t="shared" si="2"/>
        <v>21.06880602588857</v>
      </c>
      <c r="H20" s="5">
        <f t="shared" si="3"/>
        <v>100</v>
      </c>
      <c r="I20" s="5"/>
    </row>
    <row r="21" spans="2:9" x14ac:dyDescent="0.25">
      <c r="B21" s="7">
        <f t="shared" si="4"/>
        <v>8.0000000000000004E-4</v>
      </c>
      <c r="C21" s="5">
        <f t="shared" si="0"/>
        <v>25.352608675701614</v>
      </c>
      <c r="D21" s="5">
        <f t="shared" si="1"/>
        <v>92.950364571421488</v>
      </c>
      <c r="E21" s="5"/>
      <c r="F21" s="5">
        <f t="shared" si="5"/>
        <v>8.2400000000000001E-2</v>
      </c>
      <c r="G21" s="5">
        <f t="shared" si="2"/>
        <v>21.234150893516521</v>
      </c>
      <c r="H21" s="5">
        <f t="shared" si="3"/>
        <v>100</v>
      </c>
      <c r="I21" s="5"/>
    </row>
    <row r="22" spans="2:9" x14ac:dyDescent="0.25">
      <c r="B22" s="7">
        <f t="shared" si="4"/>
        <v>1E-3</v>
      </c>
      <c r="C22" s="5">
        <f t="shared" si="0"/>
        <v>25.159835125999724</v>
      </c>
      <c r="D22" s="5">
        <f t="shared" si="1"/>
        <v>91.198046733020107</v>
      </c>
      <c r="E22" s="5"/>
      <c r="F22" s="5">
        <f t="shared" si="5"/>
        <v>0.10300000000000001</v>
      </c>
      <c r="G22" s="5">
        <f t="shared" si="2"/>
        <v>21.379822646197521</v>
      </c>
      <c r="H22" s="5">
        <f t="shared" si="3"/>
        <v>100</v>
      </c>
      <c r="I22" s="5"/>
    </row>
    <row r="23" spans="2:9" x14ac:dyDescent="0.25">
      <c r="B23" s="7">
        <f t="shared" si="4"/>
        <v>1.2000000000000001E-3</v>
      </c>
      <c r="C23" s="5">
        <f t="shared" si="0"/>
        <v>24.971739793917084</v>
      </c>
      <c r="D23" s="5">
        <f t="shared" si="1"/>
        <v>89.452422331847387</v>
      </c>
      <c r="E23" s="5"/>
      <c r="F23" s="5">
        <f t="shared" si="5"/>
        <v>0.12360000000000002</v>
      </c>
      <c r="G23" s="5">
        <f t="shared" si="2"/>
        <v>21.511519977357704</v>
      </c>
      <c r="H23" s="5">
        <f t="shared" si="3"/>
        <v>100</v>
      </c>
      <c r="I23" s="5"/>
    </row>
    <row r="24" spans="2:9" x14ac:dyDescent="0.25">
      <c r="B24" s="7">
        <f t="shared" si="4"/>
        <v>1.4000000000000002E-3</v>
      </c>
      <c r="C24" s="5">
        <f t="shared" si="0"/>
        <v>24.788303027816987</v>
      </c>
      <c r="D24" s="5">
        <f t="shared" si="1"/>
        <v>87.714796315064106</v>
      </c>
      <c r="E24" s="5"/>
      <c r="F24" s="5">
        <f t="shared" si="5"/>
        <v>0.14420000000000002</v>
      </c>
      <c r="G24" s="5">
        <f t="shared" si="2"/>
        <v>21.632628172286434</v>
      </c>
      <c r="H24" s="5">
        <f t="shared" si="3"/>
        <v>100</v>
      </c>
      <c r="I24" s="5"/>
    </row>
    <row r="25" spans="2:9" x14ac:dyDescent="0.25">
      <c r="B25" s="7">
        <f t="shared" si="4"/>
        <v>1.6000000000000003E-3</v>
      </c>
      <c r="C25" s="5">
        <f t="shared" si="0"/>
        <v>24.609501709438852</v>
      </c>
      <c r="D25" s="5">
        <f t="shared" si="1"/>
        <v>85.986455439168168</v>
      </c>
      <c r="E25" s="5"/>
      <c r="F25" s="5">
        <f t="shared" si="5"/>
        <v>0.16480000000000003</v>
      </c>
      <c r="G25" s="5">
        <f t="shared" si="2"/>
        <v>21.745352931625938</v>
      </c>
      <c r="H25" s="5">
        <f t="shared" si="3"/>
        <v>100</v>
      </c>
      <c r="I25" s="5"/>
    </row>
    <row r="26" spans="2:9" x14ac:dyDescent="0.25">
      <c r="B26" s="7">
        <f t="shared" si="4"/>
        <v>1.8000000000000004E-3</v>
      </c>
      <c r="C26" s="5">
        <f t="shared" si="0"/>
        <v>24.435309306387971</v>
      </c>
      <c r="D26" s="5">
        <f t="shared" si="1"/>
        <v>84.268665414197969</v>
      </c>
      <c r="E26" s="5"/>
      <c r="F26" s="5">
        <f t="shared" si="5"/>
        <v>0.18540000000000004</v>
      </c>
      <c r="G26" s="5">
        <f t="shared" si="2"/>
        <v>21.851226340274781</v>
      </c>
      <c r="H26" s="5">
        <f t="shared" si="3"/>
        <v>100</v>
      </c>
      <c r="I26" s="5"/>
    </row>
    <row r="27" spans="2:9" x14ac:dyDescent="0.25">
      <c r="B27" s="7">
        <f t="shared" si="4"/>
        <v>2.0000000000000005E-3</v>
      </c>
      <c r="C27" s="5">
        <f t="shared" si="0"/>
        <v>24.265695932159673</v>
      </c>
      <c r="D27" s="5">
        <f t="shared" si="1"/>
        <v>82.562668127419911</v>
      </c>
      <c r="E27" s="5"/>
      <c r="F27" s="5">
        <f t="shared" si="5"/>
        <v>0.20600000000000004</v>
      </c>
      <c r="G27" s="5">
        <f t="shared" si="2"/>
        <v>21.951363899922068</v>
      </c>
      <c r="H27" s="5">
        <f t="shared" si="3"/>
        <v>100</v>
      </c>
      <c r="I27" s="5"/>
    </row>
    <row r="28" spans="2:9" x14ac:dyDescent="0.25">
      <c r="B28" s="7">
        <f t="shared" si="4"/>
        <v>2.2000000000000006E-3</v>
      </c>
      <c r="C28" s="5">
        <f t="shared" si="0"/>
        <v>24.100628413471469</v>
      </c>
      <c r="D28" s="5">
        <f t="shared" si="1"/>
        <v>80.869678956632825</v>
      </c>
      <c r="E28" s="5"/>
      <c r="F28" s="5">
        <f t="shared" si="5"/>
        <v>0.22660000000000005</v>
      </c>
      <c r="G28" s="5">
        <f t="shared" si="2"/>
        <v>22.046607724238079</v>
      </c>
      <c r="H28" s="5">
        <f t="shared" si="3"/>
        <v>100</v>
      </c>
      <c r="I28" s="5"/>
    </row>
    <row r="29" spans="2:9" x14ac:dyDescent="0.25">
      <c r="B29" s="7">
        <f t="shared" si="4"/>
        <v>2.4000000000000007E-3</v>
      </c>
      <c r="C29" s="5">
        <f t="shared" si="0"/>
        <v>23.940070364650666</v>
      </c>
      <c r="D29" s="5">
        <f t="shared" si="1"/>
        <v>79.190884182749585</v>
      </c>
      <c r="E29" s="5"/>
      <c r="F29" s="5">
        <f t="shared" si="5"/>
        <v>0.24720000000000006</v>
      </c>
      <c r="G29" s="5">
        <f t="shared" si="2"/>
        <v>22.13761205177714</v>
      </c>
      <c r="H29" s="5">
        <f t="shared" si="3"/>
        <v>100</v>
      </c>
      <c r="I29" s="5"/>
    </row>
    <row r="30" spans="2:9" x14ac:dyDescent="0.25">
      <c r="B30" s="7">
        <f t="shared" si="4"/>
        <v>2.6000000000000007E-3</v>
      </c>
      <c r="C30" s="5">
        <f t="shared" si="0"/>
        <v>23.78398226879936</v>
      </c>
      <c r="D30" s="5">
        <f t="shared" si="1"/>
        <v>77.527438510796685</v>
      </c>
      <c r="E30" s="5"/>
      <c r="F30" s="5">
        <f t="shared" si="5"/>
        <v>0.26780000000000004</v>
      </c>
      <c r="G30" s="5">
        <f t="shared" si="2"/>
        <v>22.224897164116754</v>
      </c>
      <c r="H30" s="5">
        <f t="shared" si="3"/>
        <v>100</v>
      </c>
      <c r="I30" s="5"/>
    </row>
    <row r="31" spans="2:9" x14ac:dyDescent="0.25">
      <c r="B31" s="7">
        <f t="shared" si="4"/>
        <v>2.8000000000000008E-3</v>
      </c>
      <c r="C31" s="5">
        <f t="shared" si="0"/>
        <v>23.632321565435419</v>
      </c>
      <c r="D31" s="5">
        <f t="shared" si="1"/>
        <v>75.880462707906489</v>
      </c>
      <c r="E31" s="5"/>
      <c r="F31" s="5">
        <f t="shared" si="5"/>
        <v>0.28840000000000005</v>
      </c>
      <c r="G31" s="5">
        <f t="shared" si="2"/>
        <v>22.308884903559871</v>
      </c>
      <c r="H31" s="5">
        <f t="shared" si="3"/>
        <v>100</v>
      </c>
      <c r="I31" s="5"/>
    </row>
    <row r="32" spans="2:9" x14ac:dyDescent="0.25">
      <c r="B32" s="7">
        <f t="shared" si="4"/>
        <v>3.0000000000000009E-3</v>
      </c>
      <c r="C32" s="5">
        <f t="shared" si="0"/>
        <v>23.485042744285593</v>
      </c>
      <c r="D32" s="5">
        <f t="shared" si="1"/>
        <v>74.251041366271295</v>
      </c>
      <c r="E32" s="5"/>
      <c r="F32" s="5">
        <f t="shared" si="5"/>
        <v>0.30900000000000005</v>
      </c>
      <c r="G32" s="5">
        <f t="shared" si="2"/>
        <v>22.389922928648243</v>
      </c>
      <c r="H32" s="5">
        <f t="shared" si="3"/>
        <v>100</v>
      </c>
      <c r="I32" s="5"/>
    </row>
    <row r="33" spans="2:9" x14ac:dyDescent="0.25">
      <c r="B33" s="7">
        <f t="shared" si="4"/>
        <v>3.200000000000001E-3</v>
      </c>
      <c r="C33" s="5">
        <f t="shared" si="0"/>
        <v>23.342097444886655</v>
      </c>
      <c r="D33" s="5">
        <f t="shared" si="1"/>
        <v>72.640220798383666</v>
      </c>
      <c r="E33" s="5"/>
      <c r="F33" s="5">
        <f t="shared" si="5"/>
        <v>0.32960000000000006</v>
      </c>
      <c r="G33" s="5">
        <f t="shared" si="2"/>
        <v>22.468301787033038</v>
      </c>
      <c r="H33" s="5">
        <f t="shared" si="3"/>
        <v>100</v>
      </c>
      <c r="I33" s="5"/>
    </row>
    <row r="34" spans="2:9" x14ac:dyDescent="0.25">
      <c r="B34" s="7">
        <f t="shared" si="4"/>
        <v>3.4000000000000011E-3</v>
      </c>
      <c r="C34" s="5">
        <f t="shared" si="0"/>
        <v>23.203434561631703</v>
      </c>
      <c r="D34" s="5">
        <f t="shared" si="1"/>
        <v>71.049007071212174</v>
      </c>
      <c r="E34" s="5"/>
      <c r="F34" s="5">
        <f t="shared" si="5"/>
        <v>0.35020000000000007</v>
      </c>
      <c r="G34" s="5">
        <f t="shared" si="2"/>
        <v>22.544267245959514</v>
      </c>
      <c r="H34" s="5">
        <f t="shared" si="3"/>
        <v>100</v>
      </c>
      <c r="I34" s="5"/>
    </row>
    <row r="35" spans="2:9" x14ac:dyDescent="0.25">
      <c r="B35" s="7">
        <f t="shared" si="4"/>
        <v>3.6000000000000012E-3</v>
      </c>
      <c r="C35" s="5">
        <f t="shared" si="0"/>
        <v>23.069000353881862</v>
      </c>
      <c r="D35" s="5">
        <f t="shared" si="1"/>
        <v>69.478364185255643</v>
      </c>
      <c r="E35" s="5"/>
      <c r="F35" s="5">
        <f t="shared" si="5"/>
        <v>0.37080000000000007</v>
      </c>
      <c r="G35" s="5">
        <f t="shared" si="2"/>
        <v>22.618029397438903</v>
      </c>
      <c r="H35" s="5">
        <f t="shared" si="3"/>
        <v>100</v>
      </c>
      <c r="I35" s="5"/>
    </row>
    <row r="36" spans="2:9" x14ac:dyDescent="0.25">
      <c r="B36" s="7">
        <f t="shared" si="4"/>
        <v>3.8000000000000013E-3</v>
      </c>
      <c r="C36" s="5">
        <f t="shared" si="0"/>
        <v>22.938738560748781</v>
      </c>
      <c r="D36" s="5">
        <f t="shared" si="1"/>
        <v>67.929212403690926</v>
      </c>
      <c r="E36" s="5"/>
      <c r="F36" s="5">
        <f t="shared" si="5"/>
        <v>0.39140000000000008</v>
      </c>
      <c r="G36" s="5">
        <f t="shared" si="2"/>
        <v>22.689769512959469</v>
      </c>
      <c r="H36" s="5">
        <f t="shared" si="3"/>
        <v>100</v>
      </c>
      <c r="I36" s="5"/>
    </row>
    <row r="37" spans="2:9" x14ac:dyDescent="0.25">
      <c r="B37" s="7">
        <f t="shared" si="4"/>
        <v>4.000000000000001E-3</v>
      </c>
      <c r="C37" s="5">
        <f t="shared" si="0"/>
        <v>22.812590520140365</v>
      </c>
      <c r="D37" s="5">
        <f t="shared" si="1"/>
        <v>66.402426736080784</v>
      </c>
      <c r="E37" s="5"/>
      <c r="F37" s="5">
        <f t="shared" si="5"/>
        <v>0.41200000000000009</v>
      </c>
      <c r="G37" s="5">
        <f t="shared" si="2"/>
        <v>22.759645292395042</v>
      </c>
      <c r="H37" s="5">
        <f t="shared" si="3"/>
        <v>100</v>
      </c>
      <c r="I37" s="5"/>
    </row>
    <row r="38" spans="2:9" x14ac:dyDescent="0.25">
      <c r="B38" s="7">
        <f t="shared" si="4"/>
        <v>4.2000000000000006E-3</v>
      </c>
      <c r="C38" s="5">
        <f t="shared" si="0"/>
        <v>22.690495291651104</v>
      </c>
      <c r="D38" s="5">
        <f t="shared" si="1"/>
        <v>64.898835580346429</v>
      </c>
      <c r="E38" s="5"/>
      <c r="F38" s="5">
        <f t="shared" si="5"/>
        <v>0.4326000000000001</v>
      </c>
      <c r="G38" s="5">
        <f t="shared" si="2"/>
        <v>22.827794944268419</v>
      </c>
      <c r="H38" s="5">
        <f t="shared" si="3"/>
        <v>100</v>
      </c>
      <c r="I38" s="5"/>
    </row>
    <row r="39" spans="2:9" x14ac:dyDescent="0.25">
      <c r="B39" s="7">
        <f t="shared" si="4"/>
        <v>4.4000000000000003E-3</v>
      </c>
      <c r="C39" s="5">
        <f t="shared" si="0"/>
        <v>22.572389782869731</v>
      </c>
      <c r="D39" s="5">
        <f t="shared" si="1"/>
        <v>63.419219525937109</v>
      </c>
      <c r="E39" s="5"/>
      <c r="F39" s="5">
        <f t="shared" si="5"/>
        <v>0.4532000000000001</v>
      </c>
      <c r="G39" s="5">
        <f t="shared" si="2"/>
        <v>22.894340400475027</v>
      </c>
      <c r="H39" s="5">
        <f t="shared" si="3"/>
        <v>100</v>
      </c>
      <c r="I39" s="5"/>
    </row>
    <row r="40" spans="2:9" x14ac:dyDescent="0.25">
      <c r="B40" s="7">
        <f t="shared" si="4"/>
        <v>4.5999999999999999E-3</v>
      </c>
      <c r="C40" s="5">
        <f t="shared" si="0"/>
        <v>22.458208878669947</v>
      </c>
      <c r="D40" s="5">
        <f t="shared" si="1"/>
        <v>61.96431032035261</v>
      </c>
      <c r="E40" s="5"/>
      <c r="F40" s="5">
        <f t="shared" si="5"/>
        <v>0.47380000000000011</v>
      </c>
      <c r="G40" s="5">
        <f t="shared" si="2"/>
        <v>22.959389879825544</v>
      </c>
      <c r="H40" s="5">
        <f t="shared" si="3"/>
        <v>100</v>
      </c>
      <c r="I40" s="5"/>
    </row>
    <row r="41" spans="2:9" x14ac:dyDescent="0.25">
      <c r="B41" s="7">
        <f t="shared" si="4"/>
        <v>4.7999999999999996E-3</v>
      </c>
      <c r="C41" s="5">
        <f t="shared" si="0"/>
        <v>22.347885573045225</v>
      </c>
      <c r="D41" s="5">
        <f t="shared" si="1"/>
        <v>60.534790000397876</v>
      </c>
      <c r="E41" s="5"/>
      <c r="F41" s="5">
        <f t="shared" si="5"/>
        <v>0.49440000000000012</v>
      </c>
      <c r="G41" s="5">
        <f t="shared" si="2"/>
        <v>23.023039954715408</v>
      </c>
      <c r="H41" s="5">
        <f t="shared" si="3"/>
        <v>100</v>
      </c>
      <c r="I41" s="5"/>
    </row>
    <row r="42" spans="2:9" x14ac:dyDescent="0.25">
      <c r="B42" s="7">
        <f t="shared" si="4"/>
        <v>4.9999999999999992E-3</v>
      </c>
      <c r="C42" s="5">
        <f t="shared" si="0"/>
        <v>22.241351103046235</v>
      </c>
      <c r="D42" s="5">
        <f t="shared" si="1"/>
        <v>59.131290188777122</v>
      </c>
      <c r="E42" s="5"/>
      <c r="F42" s="5">
        <f t="shared" si="5"/>
        <v>0.51500000000000012</v>
      </c>
      <c r="G42" s="5">
        <f t="shared" si="2"/>
        <v>23.085377233791299</v>
      </c>
      <c r="H42" s="5">
        <f t="shared" si="3"/>
        <v>100</v>
      </c>
      <c r="I42" s="5"/>
    </row>
    <row r="43" spans="2:9" x14ac:dyDescent="0.25">
      <c r="B43" s="7">
        <f t="shared" si="4"/>
        <v>5.1999999999999989E-3</v>
      </c>
      <c r="C43" s="5">
        <f t="shared" si="0"/>
        <v>22.138535084378525</v>
      </c>
      <c r="D43" s="5">
        <f t="shared" si="1"/>
        <v>57.754391555872395</v>
      </c>
      <c r="E43" s="5"/>
      <c r="F43" s="5">
        <f t="shared" si="5"/>
        <v>0.53560000000000008</v>
      </c>
      <c r="G43" s="5">
        <f t="shared" si="2"/>
        <v>23.146479744379352</v>
      </c>
      <c r="H43" s="5">
        <f t="shared" si="3"/>
        <v>100</v>
      </c>
      <c r="I43" s="5"/>
    </row>
    <row r="44" spans="2:9" x14ac:dyDescent="0.25">
      <c r="B44" s="7">
        <f t="shared" si="4"/>
        <v>5.3999999999999986E-3</v>
      </c>
      <c r="C44" s="5">
        <f t="shared" si="0"/>
        <v>22.03936564821991</v>
      </c>
      <c r="D44" s="5">
        <f t="shared" si="1"/>
        <v>56.40462344580277</v>
      </c>
      <c r="E44" s="5"/>
      <c r="F44" s="5">
        <f t="shared" si="5"/>
        <v>0.55620000000000003</v>
      </c>
      <c r="G44" s="5">
        <f t="shared" si="2"/>
        <v>23.20641807766571</v>
      </c>
      <c r="H44" s="5">
        <f t="shared" si="3"/>
        <v>100</v>
      </c>
      <c r="I44" s="5"/>
    </row>
    <row r="45" spans="2:9" x14ac:dyDescent="0.25">
      <c r="B45" s="7">
        <f t="shared" si="4"/>
        <v>5.5999999999999982E-3</v>
      </c>
      <c r="C45" s="5">
        <f t="shared" si="0"/>
        <v>21.943769578819968</v>
      </c>
      <c r="D45" s="5">
        <f t="shared" si="1"/>
        <v>55.082463665129808</v>
      </c>
      <c r="E45" s="5"/>
      <c r="F45" s="5">
        <f t="shared" si="5"/>
        <v>0.57679999999999998</v>
      </c>
      <c r="G45" s="5">
        <f t="shared" si="2"/>
        <v>23.265256344572869</v>
      </c>
      <c r="H45" s="5">
        <f t="shared" si="3"/>
        <v>100</v>
      </c>
      <c r="I45" s="5"/>
    </row>
    <row r="46" spans="2:9" x14ac:dyDescent="0.25">
      <c r="B46" s="7">
        <f t="shared" si="4"/>
        <v>5.7999999999999979E-3</v>
      </c>
      <c r="C46" s="5">
        <f t="shared" si="0"/>
        <v>21.851672451449733</v>
      </c>
      <c r="D46" s="5">
        <f t="shared" si="1"/>
        <v>53.788338431867174</v>
      </c>
      <c r="E46" s="5"/>
      <c r="F46" s="5">
        <f t="shared" si="5"/>
        <v>0.59739999999999993</v>
      </c>
      <c r="G46" s="5">
        <f t="shared" si="2"/>
        <v>23.323052979229381</v>
      </c>
      <c r="H46" s="5">
        <f t="shared" si="3"/>
        <v>100</v>
      </c>
      <c r="I46" s="5"/>
    </row>
    <row r="47" spans="2:9" x14ac:dyDescent="0.25">
      <c r="B47" s="7">
        <f t="shared" si="4"/>
        <v>5.9999999999999975E-3</v>
      </c>
      <c r="C47" s="5">
        <f t="shared" si="0"/>
        <v>21.762998770276731</v>
      </c>
      <c r="D47" s="5">
        <f t="shared" si="1"/>
        <v>52.522622481769119</v>
      </c>
      <c r="E47" s="5"/>
      <c r="F47" s="5">
        <f t="shared" si="5"/>
        <v>0.61799999999999988</v>
      </c>
      <c r="G47" s="5">
        <f t="shared" si="2"/>
        <v>23.379861418720772</v>
      </c>
      <c r="H47" s="5">
        <f t="shared" si="3"/>
        <v>100</v>
      </c>
      <c r="I47" s="5"/>
    </row>
    <row r="48" spans="2:9" x14ac:dyDescent="0.25">
      <c r="B48" s="7">
        <f t="shared" si="4"/>
        <v>6.1999999999999972E-3</v>
      </c>
      <c r="C48" s="5">
        <f t="shared" si="0"/>
        <v>21.677672105749338</v>
      </c>
      <c r="D48" s="5">
        <f t="shared" si="1"/>
        <v>51.285639328221066</v>
      </c>
      <c r="E48" s="5"/>
      <c r="F48" s="5">
        <f t="shared" si="5"/>
        <v>0.63859999999999983</v>
      </c>
      <c r="G48" s="5">
        <f t="shared" si="2"/>
        <v>23.435730681638052</v>
      </c>
      <c r="H48" s="5">
        <f t="shared" si="3"/>
        <v>100</v>
      </c>
      <c r="I48" s="5"/>
    </row>
    <row r="49" spans="2:9" x14ac:dyDescent="0.25">
      <c r="B49" s="7">
        <f t="shared" si="4"/>
        <v>6.3999999999999968E-3</v>
      </c>
      <c r="C49" s="5">
        <f t="shared" ref="C49:C80" si="6">Ti_+2*q_/k_*SQRT(alpha_*t_/PI())*EXP(-(x_^2)/(4*alpha_*t_))-q_*x_/k_*(1-ERF(x_/(2*SQRT(alpha_*t_))))</f>
        <v>21.595615231085389</v>
      </c>
      <c r="D49" s="5">
        <f t="shared" ref="D49:D80" si="7">T0_+(Ti_-T0_)*ERF(x_/(2*SQRT(alpha_*t_)))</f>
        <v>50.077661671435685</v>
      </c>
      <c r="E49" s="5"/>
      <c r="F49" s="5">
        <f t="shared" si="5"/>
        <v>0.65919999999999979</v>
      </c>
      <c r="G49" s="5">
        <f t="shared" ref="G49:G80" si="8">IF(time_=0,Ti_, Ti_+2*q_/k_*SQRT(alpha_*time_/PI())*EXP(-(xp_^2)/(4*alpha_*time_))-q_*xp_/k_*(1-ERF(xp_/(2*SQRT(alpha_*time_)))))</f>
        <v>23.490705863251868</v>
      </c>
      <c r="H49" s="5">
        <f t="shared" ref="H49:H80" si="9">IF(xp_=0,T0_,IF(time_=0, Ti_, T0_+(Ti_-T0_)*ERF(xp_/(2*SQRT(alpha_*time_)))))</f>
        <v>100</v>
      </c>
      <c r="I49" s="5"/>
    </row>
    <row r="50" spans="2:9" x14ac:dyDescent="0.25">
      <c r="B50" s="7">
        <f t="shared" ref="B50:B81" si="10">B49+L_/100</f>
        <v>6.5999999999999965E-3</v>
      </c>
      <c r="C50" s="5">
        <f t="shared" si="6"/>
        <v>21.516750257472022</v>
      </c>
      <c r="D50" s="5">
        <f t="shared" si="7"/>
        <v>48.898911952074407</v>
      </c>
      <c r="E50" s="5"/>
      <c r="F50" s="5">
        <f t="shared" ref="F50:F81" si="11">F49+t_/100</f>
        <v>0.67979999999999974</v>
      </c>
      <c r="G50" s="5">
        <f t="shared" si="8"/>
        <v>23.544828561543266</v>
      </c>
      <c r="H50" s="5">
        <f t="shared" si="9"/>
        <v>100</v>
      </c>
      <c r="I50" s="5"/>
    </row>
    <row r="51" spans="2:9" x14ac:dyDescent="0.25">
      <c r="B51" s="7">
        <f t="shared" si="10"/>
        <v>6.7999999999999962E-3</v>
      </c>
      <c r="C51" s="5">
        <f t="shared" si="6"/>
        <v>21.440998767597549</v>
      </c>
      <c r="D51" s="5">
        <f t="shared" si="7"/>
        <v>47.749563043870381</v>
      </c>
      <c r="E51" s="5"/>
      <c r="F51" s="5">
        <f t="shared" si="11"/>
        <v>0.70039999999999969</v>
      </c>
      <c r="G51" s="5">
        <f t="shared" si="8"/>
        <v>23.598137245537586</v>
      </c>
      <c r="H51" s="5">
        <f t="shared" si="9"/>
        <v>100</v>
      </c>
      <c r="I51" s="5"/>
    </row>
    <row r="52" spans="2:9" x14ac:dyDescent="0.25">
      <c r="B52" s="7">
        <f t="shared" si="10"/>
        <v>6.9999999999999958E-3</v>
      </c>
      <c r="C52" s="5">
        <f t="shared" si="6"/>
        <v>21.368281947151509</v>
      </c>
      <c r="D52" s="5">
        <f t="shared" si="7"/>
        <v>46.629739079325049</v>
      </c>
      <c r="E52" s="5"/>
      <c r="F52" s="5">
        <f t="shared" si="11"/>
        <v>0.72099999999999964</v>
      </c>
      <c r="G52" s="5">
        <f t="shared" si="8"/>
        <v>23.650667575213703</v>
      </c>
      <c r="H52" s="5">
        <f t="shared" si="9"/>
        <v>100</v>
      </c>
      <c r="I52" s="5"/>
    </row>
    <row r="53" spans="2:9" x14ac:dyDescent="0.25">
      <c r="B53" s="7">
        <f t="shared" si="10"/>
        <v>7.1999999999999955E-3</v>
      </c>
      <c r="C53" s="5">
        <f t="shared" si="6"/>
        <v>21.298520713945337</v>
      </c>
      <c r="D53" s="5">
        <f t="shared" si="7"/>
        <v>45.539516402091508</v>
      </c>
      <c r="E53" s="5"/>
      <c r="F53" s="5">
        <f t="shared" si="11"/>
        <v>0.74159999999999959</v>
      </c>
      <c r="G53" s="5">
        <f t="shared" si="8"/>
        <v>23.702452680549559</v>
      </c>
      <c r="H53" s="5">
        <f t="shared" si="9"/>
        <v>100</v>
      </c>
      <c r="I53" s="5"/>
    </row>
    <row r="54" spans="2:9" x14ac:dyDescent="0.25">
      <c r="B54" s="7">
        <f t="shared" si="10"/>
        <v>7.3999999999999951E-3</v>
      </c>
      <c r="C54" s="5">
        <f t="shared" si="6"/>
        <v>21.231635844323844</v>
      </c>
      <c r="D54" s="5">
        <f t="shared" si="7"/>
        <v>44.47892463924191</v>
      </c>
      <c r="E54" s="5"/>
      <c r="F54" s="5">
        <f t="shared" si="11"/>
        <v>0.76219999999999954</v>
      </c>
      <c r="G54" s="5">
        <f t="shared" si="8"/>
        <v>23.753523405908176</v>
      </c>
      <c r="H54" s="5">
        <f t="shared" si="9"/>
        <v>100</v>
      </c>
      <c r="I54" s="5"/>
    </row>
    <row r="55" spans="2:9" x14ac:dyDescent="0.25">
      <c r="B55" s="7">
        <f t="shared" si="10"/>
        <v>7.5999999999999948E-3</v>
      </c>
      <c r="C55" s="5">
        <f t="shared" si="6"/>
        <v>21.167548096556327</v>
      </c>
      <c r="D55" s="5">
        <f t="shared" si="7"/>
        <v>43.447947886249025</v>
      </c>
      <c r="E55" s="5"/>
      <c r="F55" s="5">
        <f t="shared" si="11"/>
        <v>0.7827999999999995</v>
      </c>
      <c r="G55" s="5">
        <f t="shared" si="8"/>
        <v>23.803908524884953</v>
      </c>
      <c r="H55" s="5">
        <f t="shared" si="9"/>
        <v>100</v>
      </c>
      <c r="I55" s="5"/>
    </row>
    <row r="56" spans="2:9" x14ac:dyDescent="0.25">
      <c r="B56" s="7">
        <f t="shared" si="10"/>
        <v>7.7999999999999944E-3</v>
      </c>
      <c r="C56" s="5">
        <f t="shared" si="6"/>
        <v>21.106178330915874</v>
      </c>
      <c r="D56" s="5">
        <f t="shared" si="7"/>
        <v>42.446525997190243</v>
      </c>
      <c r="E56" s="5"/>
      <c r="F56" s="5">
        <f t="shared" si="11"/>
        <v>0.80339999999999945</v>
      </c>
      <c r="G56" s="5">
        <f t="shared" si="8"/>
        <v>23.853634929866129</v>
      </c>
      <c r="H56" s="5">
        <f t="shared" si="9"/>
        <v>100</v>
      </c>
      <c r="I56" s="5"/>
    </row>
    <row r="57" spans="2:9" x14ac:dyDescent="0.25">
      <c r="B57" s="7">
        <f t="shared" si="10"/>
        <v>7.999999999999995E-3</v>
      </c>
      <c r="C57" s="5">
        <f t="shared" si="6"/>
        <v>21.047447626175668</v>
      </c>
      <c r="D57" s="5">
        <f t="shared" si="7"/>
        <v>41.474555972410073</v>
      </c>
      <c r="E57" s="5"/>
      <c r="F57" s="5">
        <f t="shared" si="11"/>
        <v>0.8239999999999994</v>
      </c>
      <c r="G57" s="5">
        <f t="shared" si="8"/>
        <v>23.902727799844133</v>
      </c>
      <c r="H57" s="5">
        <f t="shared" si="9"/>
        <v>100</v>
      </c>
      <c r="I57" s="5"/>
    </row>
    <row r="58" spans="2:9" x14ac:dyDescent="0.25">
      <c r="B58" s="7">
        <f t="shared" si="10"/>
        <v>8.1999999999999955E-3</v>
      </c>
      <c r="C58" s="5">
        <f t="shared" si="6"/>
        <v>20.991277392272274</v>
      </c>
      <c r="D58" s="5">
        <f t="shared" si="7"/>
        <v>40.53189343565306</v>
      </c>
      <c r="E58" s="5"/>
      <c r="F58" s="5">
        <f t="shared" si="11"/>
        <v>0.84459999999999935</v>
      </c>
      <c r="G58" s="5">
        <f t="shared" si="8"/>
        <v>23.951210749462515</v>
      </c>
      <c r="H58" s="5">
        <f t="shared" si="9"/>
        <v>100</v>
      </c>
      <c r="I58" s="5"/>
    </row>
    <row r="59" spans="2:9" x14ac:dyDescent="0.25">
      <c r="B59" s="7">
        <f t="shared" si="10"/>
        <v>8.399999999999996E-3</v>
      </c>
      <c r="C59" s="5">
        <f t="shared" si="6"/>
        <v>20.937589478907597</v>
      </c>
      <c r="D59" s="5">
        <f t="shared" si="7"/>
        <v>39.618354192502579</v>
      </c>
      <c r="E59" s="5"/>
      <c r="F59" s="5">
        <f t="shared" si="11"/>
        <v>0.8651999999999993</v>
      </c>
      <c r="G59" s="5">
        <f t="shared" si="8"/>
        <v>23.999105961794466</v>
      </c>
      <c r="H59" s="5">
        <f t="shared" si="9"/>
        <v>100</v>
      </c>
      <c r="I59" s="5"/>
    </row>
    <row r="60" spans="2:9" x14ac:dyDescent="0.25">
      <c r="B60" s="7">
        <f t="shared" si="10"/>
        <v>8.5999999999999965E-3</v>
      </c>
      <c r="C60" s="5">
        <f t="shared" si="6"/>
        <v>20.886306279882909</v>
      </c>
      <c r="D60" s="5">
        <f t="shared" si="7"/>
        <v>38.733715861834696</v>
      </c>
      <c r="E60" s="5"/>
      <c r="F60" s="5">
        <f t="shared" si="11"/>
        <v>0.88579999999999925</v>
      </c>
      <c r="G60" s="5">
        <f t="shared" si="8"/>
        <v>24.046434306973481</v>
      </c>
      <c r="H60" s="5">
        <f t="shared" si="9"/>
        <v>100</v>
      </c>
      <c r="I60" s="5"/>
    </row>
    <row r="61" spans="2:9" x14ac:dyDescent="0.25">
      <c r="B61" s="7">
        <f t="shared" si="10"/>
        <v>8.7999999999999971E-3</v>
      </c>
      <c r="C61" s="5">
        <f t="shared" si="6"/>
        <v>20.837350832981024</v>
      </c>
      <c r="D61" s="5">
        <f t="shared" si="7"/>
        <v>37.877719571914753</v>
      </c>
      <c r="E61" s="5"/>
      <c r="F61" s="5">
        <f t="shared" si="11"/>
        <v>0.90639999999999921</v>
      </c>
      <c r="G61" s="5">
        <f t="shared" si="8"/>
        <v>24.093215448476155</v>
      </c>
      <c r="H61" s="5">
        <f t="shared" si="9"/>
        <v>100</v>
      </c>
      <c r="I61" s="5"/>
    </row>
    <row r="62" spans="2:9" x14ac:dyDescent="0.25">
      <c r="B62" s="7">
        <f t="shared" si="10"/>
        <v>8.9999999999999976E-3</v>
      </c>
      <c r="C62" s="5">
        <f t="shared" si="6"/>
        <v>20.790646915234881</v>
      </c>
      <c r="D62" s="5">
        <f t="shared" si="7"/>
        <v>37.050071712732105</v>
      </c>
      <c r="E62" s="5"/>
      <c r="F62" s="5">
        <f t="shared" si="11"/>
        <v>0.92699999999999916</v>
      </c>
      <c r="G62" s="5">
        <f t="shared" si="8"/>
        <v>24.13946793859256</v>
      </c>
      <c r="H62" s="5">
        <f t="shared" si="9"/>
        <v>100</v>
      </c>
      <c r="I62" s="5"/>
    </row>
    <row r="63" spans="2:9" x14ac:dyDescent="0.25">
      <c r="B63" s="7">
        <f t="shared" si="10"/>
        <v>9.1999999999999981E-3</v>
      </c>
      <c r="C63" s="5">
        <f t="shared" si="6"/>
        <v>20.746119133443319</v>
      </c>
      <c r="D63" s="5">
        <f t="shared" si="7"/>
        <v>36.250445736179408</v>
      </c>
      <c r="E63" s="5"/>
      <c r="F63" s="5">
        <f t="shared" si="11"/>
        <v>0.94759999999999911</v>
      </c>
      <c r="G63" s="5">
        <f t="shared" si="8"/>
        <v>24.185209304398963</v>
      </c>
      <c r="H63" s="5">
        <f t="shared" si="9"/>
        <v>100</v>
      </c>
      <c r="I63" s="5"/>
    </row>
    <row r="64" spans="2:9" x14ac:dyDescent="0.25">
      <c r="B64" s="7">
        <f t="shared" si="10"/>
        <v>9.3999999999999986E-3</v>
      </c>
      <c r="C64" s="5">
        <f t="shared" si="6"/>
        <v>20.703693009817322</v>
      </c>
      <c r="D64" s="5">
        <f t="shared" si="7"/>
        <v>35.478483995739154</v>
      </c>
      <c r="E64" s="5"/>
      <c r="F64" s="5">
        <f t="shared" si="11"/>
        <v>0.96819999999999906</v>
      </c>
      <c r="G64" s="5">
        <f t="shared" si="8"/>
        <v>24.230456125362792</v>
      </c>
      <c r="H64" s="5">
        <f t="shared" si="9"/>
        <v>100</v>
      </c>
      <c r="I64" s="5"/>
    </row>
    <row r="65" spans="2:9" x14ac:dyDescent="0.25">
      <c r="B65" s="7">
        <f t="shared" si="10"/>
        <v>9.5999999999999992E-3</v>
      </c>
      <c r="C65" s="5">
        <f t="shared" si="6"/>
        <v>20.663295062662034</v>
      </c>
      <c r="D65" s="5">
        <f t="shared" si="7"/>
        <v>34.733799617437455</v>
      </c>
      <c r="E65" s="5"/>
      <c r="F65" s="5">
        <f t="shared" si="11"/>
        <v>0.98879999999999901</v>
      </c>
      <c r="G65" s="5">
        <f t="shared" si="8"/>
        <v>24.275224103554276</v>
      </c>
      <c r="H65" s="5">
        <f t="shared" si="9"/>
        <v>100</v>
      </c>
      <c r="I65" s="5"/>
    </row>
    <row r="66" spans="2:9" x14ac:dyDescent="0.25">
      <c r="B66" s="7">
        <f t="shared" si="10"/>
        <v>9.7999999999999997E-3</v>
      </c>
      <c r="C66" s="5">
        <f t="shared" si="6"/>
        <v>20.624852882021823</v>
      </c>
      <c r="D66" s="5">
        <f t="shared" si="7"/>
        <v>34.015978393963124</v>
      </c>
      <c r="E66" s="5"/>
      <c r="F66" s="5">
        <f t="shared" si="11"/>
        <v>1.009399999999999</v>
      </c>
      <c r="G66" s="5">
        <f t="shared" si="8"/>
        <v>24.319528127307816</v>
      </c>
      <c r="H66" s="5">
        <f t="shared" si="9"/>
        <v>100</v>
      </c>
      <c r="I66" s="5"/>
    </row>
    <row r="67" spans="2:9" x14ac:dyDescent="0.25">
      <c r="B67" s="7">
        <f t="shared" si="10"/>
        <v>0.01</v>
      </c>
      <c r="C67" s="5">
        <f t="shared" si="6"/>
        <v>20.588295200237116</v>
      </c>
      <c r="D67" s="5">
        <f t="shared" si="7"/>
        <v>33.324580694025897</v>
      </c>
      <c r="E67" s="5"/>
      <c r="F67" s="5">
        <f t="shared" si="11"/>
        <v>1.0299999999999989</v>
      </c>
      <c r="G67" s="5">
        <f t="shared" si="8"/>
        <v>24.363382329064837</v>
      </c>
      <c r="H67" s="5">
        <f t="shared" si="9"/>
        <v>100</v>
      </c>
      <c r="I67" s="5"/>
    </row>
    <row r="68" spans="2:9" x14ac:dyDescent="0.25">
      <c r="B68" s="7">
        <f t="shared" si="10"/>
        <v>1.0200000000000001E-2</v>
      </c>
      <c r="C68" s="5">
        <f t="shared" si="6"/>
        <v>20.553551957382478</v>
      </c>
      <c r="D68" s="5">
        <f t="shared" si="7"/>
        <v>32.659143379238714</v>
      </c>
      <c r="E68" s="5"/>
      <c r="F68" s="5">
        <f t="shared" si="11"/>
        <v>1.0505999999999989</v>
      </c>
      <c r="G68" s="5">
        <f t="shared" si="8"/>
        <v>24.406800138035216</v>
      </c>
      <c r="H68" s="5">
        <f t="shared" si="9"/>
        <v>100</v>
      </c>
      <c r="I68" s="5"/>
    </row>
    <row r="69" spans="2:9" x14ac:dyDescent="0.25">
      <c r="B69" s="7">
        <f t="shared" si="10"/>
        <v>1.0400000000000001E-2</v>
      </c>
      <c r="C69" s="5">
        <f t="shared" si="6"/>
        <v>20.52055436157606</v>
      </c>
      <c r="D69" s="5">
        <f t="shared" si="7"/>
        <v>32.019181721053428</v>
      </c>
      <c r="E69" s="5"/>
      <c r="F69" s="5">
        <f t="shared" si="11"/>
        <v>1.0711999999999988</v>
      </c>
      <c r="G69" s="5">
        <f t="shared" si="8"/>
        <v>24.449794328233509</v>
      </c>
      <c r="H69" s="5">
        <f t="shared" si="9"/>
        <v>100</v>
      </c>
      <c r="I69" s="5"/>
    </row>
    <row r="70" spans="2:9" x14ac:dyDescent="0.25">
      <c r="B70" s="7">
        <f t="shared" si="10"/>
        <v>1.0600000000000002E-2</v>
      </c>
      <c r="C70" s="5">
        <f t="shared" si="6"/>
        <v>20.48923494416977</v>
      </c>
      <c r="D70" s="5">
        <f t="shared" si="7"/>
        <v>31.404191310554125</v>
      </c>
      <c r="E70" s="5"/>
      <c r="F70" s="5">
        <f t="shared" si="11"/>
        <v>1.0917999999999988</v>
      </c>
      <c r="G70" s="5">
        <f t="shared" si="8"/>
        <v>24.492377062376999</v>
      </c>
      <c r="H70" s="5">
        <f t="shared" si="9"/>
        <v>100</v>
      </c>
      <c r="I70" s="5"/>
    </row>
    <row r="71" spans="2:9" x14ac:dyDescent="0.25">
      <c r="B71" s="7">
        <f t="shared" si="10"/>
        <v>1.0800000000000002E-2</v>
      </c>
      <c r="C71" s="5">
        <f t="shared" si="6"/>
        <v>20.459527609848681</v>
      </c>
      <c r="D71" s="5">
        <f t="shared" si="7"/>
        <v>30.813649954213972</v>
      </c>
      <c r="E71" s="5"/>
      <c r="F71" s="5">
        <f t="shared" si="11"/>
        <v>1.1123999999999987</v>
      </c>
      <c r="G71" s="5">
        <f t="shared" si="8"/>
        <v>24.534559932073112</v>
      </c>
      <c r="H71" s="5">
        <f t="shared" si="9"/>
        <v>100</v>
      </c>
      <c r="I71" s="5"/>
    </row>
    <row r="72" spans="2:9" x14ac:dyDescent="0.25">
      <c r="B72" s="7">
        <f t="shared" si="10"/>
        <v>1.1000000000000003E-2</v>
      </c>
      <c r="C72" s="5">
        <f t="shared" si="6"/>
        <v>20.431367681686023</v>
      </c>
      <c r="D72" s="5">
        <f t="shared" si="7"/>
        <v>30.247019549049114</v>
      </c>
      <c r="E72" s="5"/>
      <c r="F72" s="5">
        <f t="shared" si="11"/>
        <v>1.1329999999999987</v>
      </c>
      <c r="G72" s="5">
        <f t="shared" si="8"/>
        <v>24.576353994672484</v>
      </c>
      <c r="H72" s="5">
        <f t="shared" si="9"/>
        <v>100</v>
      </c>
      <c r="I72" s="5"/>
    </row>
    <row r="73" spans="2:9" x14ac:dyDescent="0.25">
      <c r="B73" s="7">
        <f t="shared" si="10"/>
        <v>1.1200000000000003E-2</v>
      </c>
      <c r="C73" s="5">
        <f t="shared" si="6"/>
        <v>20.404691941217305</v>
      </c>
      <c r="D73" s="5">
        <f t="shared" si="7"/>
        <v>29.703747930951522</v>
      </c>
      <c r="E73" s="5"/>
      <c r="F73" s="5">
        <f t="shared" si="11"/>
        <v>1.1535999999999986</v>
      </c>
      <c r="G73" s="5">
        <f t="shared" si="8"/>
        <v>24.617769807119743</v>
      </c>
      <c r="H73" s="5">
        <f t="shared" si="9"/>
        <v>100</v>
      </c>
      <c r="I73" s="5"/>
    </row>
    <row r="74" spans="2:9" x14ac:dyDescent="0.25">
      <c r="B74" s="7">
        <f t="shared" si="10"/>
        <v>1.1400000000000004E-2</v>
      </c>
      <c r="C74" s="5">
        <f t="shared" si="6"/>
        <v>20.379438663613129</v>
      </c>
      <c r="D74" s="5">
        <f t="shared" si="7"/>
        <v>29.183270690350639</v>
      </c>
      <c r="E74" s="5"/>
      <c r="F74" s="5">
        <f t="shared" si="11"/>
        <v>1.1741999999999986</v>
      </c>
      <c r="G74" s="5">
        <f t="shared" si="8"/>
        <v>24.658817457095587</v>
      </c>
      <c r="H74" s="5">
        <f t="shared" si="9"/>
        <v>100</v>
      </c>
      <c r="I74" s="5"/>
    </row>
    <row r="75" spans="2:9" x14ac:dyDescent="0.25">
      <c r="B75" s="7">
        <f t="shared" si="10"/>
        <v>1.1600000000000004E-2</v>
      </c>
      <c r="C75" s="5">
        <f t="shared" si="6"/>
        <v>20.355547648045579</v>
      </c>
      <c r="D75" s="5">
        <f t="shared" si="7"/>
        <v>28.685012949737313</v>
      </c>
      <c r="E75" s="5"/>
      <c r="F75" s="5">
        <f t="shared" si="11"/>
        <v>1.1947999999999985</v>
      </c>
      <c r="G75" s="5">
        <f t="shared" si="8"/>
        <v>24.699506591710509</v>
      </c>
      <c r="H75" s="5">
        <f t="shared" si="9"/>
        <v>100</v>
      </c>
      <c r="I75" s="5"/>
    </row>
    <row r="76" spans="2:9" x14ac:dyDescent="0.25">
      <c r="B76" s="7">
        <f t="shared" si="10"/>
        <v>1.1800000000000005E-2</v>
      </c>
      <c r="C76" s="5">
        <f t="shared" si="6"/>
        <v>20.332960243357</v>
      </c>
      <c r="D76" s="5">
        <f t="shared" si="7"/>
        <v>28.208391097979742</v>
      </c>
      <c r="E76" s="5"/>
      <c r="F76" s="5">
        <f t="shared" si="11"/>
        <v>1.2153999999999985</v>
      </c>
      <c r="G76" s="5">
        <f t="shared" si="8"/>
        <v>24.739846443981328</v>
      </c>
      <c r="H76" s="5">
        <f t="shared" si="9"/>
        <v>100</v>
      </c>
      <c r="I76" s="5"/>
    </row>
    <row r="77" spans="2:9" x14ac:dyDescent="0.25">
      <c r="B77" s="7">
        <f t="shared" si="10"/>
        <v>1.2000000000000005E-2</v>
      </c>
      <c r="C77" s="5">
        <f t="shared" si="6"/>
        <v>20.311619369153057</v>
      </c>
      <c r="D77" s="5">
        <f t="shared" si="7"/>
        <v>27.752814476768719</v>
      </c>
      <c r="E77" s="5"/>
      <c r="F77" s="5">
        <f t="shared" si="11"/>
        <v>1.2359999999999984</v>
      </c>
      <c r="G77" s="5">
        <f t="shared" si="8"/>
        <v>24.779845857296483</v>
      </c>
      <c r="H77" s="5">
        <f t="shared" si="9"/>
        <v>100</v>
      </c>
      <c r="I77" s="5"/>
    </row>
    <row r="78" spans="2:9" x14ac:dyDescent="0.25">
      <c r="B78" s="7">
        <f t="shared" si="10"/>
        <v>1.2200000000000006E-2</v>
      </c>
      <c r="C78" s="5">
        <f t="shared" si="6"/>
        <v>20.291469532453952</v>
      </c>
      <c r="D78" s="5">
        <f t="shared" si="7"/>
        <v>27.317687014942578</v>
      </c>
      <c r="E78" s="5"/>
      <c r="F78" s="5">
        <f t="shared" si="11"/>
        <v>1.2565999999999984</v>
      </c>
      <c r="G78" s="5">
        <f t="shared" si="8"/>
        <v>24.819513308053651</v>
      </c>
      <c r="H78" s="5">
        <f t="shared" si="9"/>
        <v>100</v>
      </c>
      <c r="I78" s="5"/>
    </row>
    <row r="79" spans="2:9" x14ac:dyDescent="0.25">
      <c r="B79" s="7">
        <f t="shared" si="10"/>
        <v>1.2400000000000007E-2</v>
      </c>
      <c r="C79" s="5">
        <f t="shared" si="6"/>
        <v>20.272456840048321</v>
      </c>
      <c r="D79" s="5">
        <f t="shared" si="7"/>
        <v>26.902408806860933</v>
      </c>
      <c r="E79" s="5"/>
      <c r="F79" s="5">
        <f t="shared" si="11"/>
        <v>1.2771999999999983</v>
      </c>
      <c r="G79" s="5">
        <f t="shared" si="8"/>
        <v>24.858856926633891</v>
      </c>
      <c r="H79" s="5">
        <f t="shared" si="9"/>
        <v>100</v>
      </c>
      <c r="I79" s="5"/>
    </row>
    <row r="80" spans="2:9" x14ac:dyDescent="0.25">
      <c r="B80" s="7">
        <f t="shared" si="10"/>
        <v>1.2600000000000007E-2</v>
      </c>
      <c r="C80" s="5">
        <f t="shared" si="6"/>
        <v>20.254529006704203</v>
      </c>
      <c r="D80" s="5">
        <f t="shared" si="7"/>
        <v>26.506377631416711</v>
      </c>
      <c r="E80" s="5"/>
      <c r="F80" s="5">
        <f t="shared" si="11"/>
        <v>1.2977999999999983</v>
      </c>
      <c r="G80" s="5">
        <f t="shared" si="8"/>
        <v>24.8978845168593</v>
      </c>
      <c r="H80" s="5">
        <f t="shared" si="9"/>
        <v>100</v>
      </c>
      <c r="I80" s="5"/>
    </row>
    <row r="81" spans="2:9" x14ac:dyDescent="0.25">
      <c r="B81" s="7">
        <f t="shared" si="10"/>
        <v>1.2800000000000008E-2</v>
      </c>
      <c r="C81" s="5">
        <f t="shared" ref="C81:C117" si="12">Ti_+2*q_/k_*SQRT(alpha_*t_/PI())*EXP(-(x_^2)/(4*alpha_*t_))-q_*x_/k_*(1-ERF(x_/(2*SQRT(alpha_*t_))))</f>
        <v>20.237635359399917</v>
      </c>
      <c r="D81" s="5">
        <f t="shared" ref="D81:D117" si="13">T0_+(Ti_-T0_)*ERF(x_/(2*SQRT(alpha_*t_)))</f>
        <v>26.128990408694662</v>
      </c>
      <c r="E81" s="5"/>
      <c r="F81" s="5">
        <f t="shared" si="11"/>
        <v>1.3183999999999982</v>
      </c>
      <c r="G81" s="5">
        <f t="shared" ref="G81:G117" si="14">IF(time_=0,Ti_, Ti_+2*q_/k_*SQRT(alpha_*time_/PI())*EXP(-(xp_^2)/(4*alpha_*time_))-q_*xp_/k_*(1-ERF(xp_/(2*SQRT(alpha_*time_)))))</f>
        <v>24.936603574066076</v>
      </c>
      <c r="H81" s="5">
        <f t="shared" ref="H81:H117" si="15">IF(xp_=0,T0_,IF(time_=0, Ti_, T0_+(Ti_-T0_)*ERF(xp_/(2*SQRT(alpha_*time_)))))</f>
        <v>100</v>
      </c>
      <c r="I81" s="5"/>
    </row>
    <row r="82" spans="2:9" x14ac:dyDescent="0.25">
      <c r="B82" s="7">
        <f t="shared" ref="B82:B117" si="16">B81+L_/100</f>
        <v>1.3000000000000008E-2</v>
      </c>
      <c r="C82" s="5">
        <f t="shared" si="12"/>
        <v>20.221726837745148</v>
      </c>
      <c r="D82" s="5">
        <f t="shared" si="13"/>
        <v>25.769644591701052</v>
      </c>
      <c r="E82" s="5"/>
      <c r="F82" s="5">
        <f t="shared" ref="F82:F117" si="17">F81+t_/100</f>
        <v>1.3389999999999982</v>
      </c>
      <c r="G82" s="5">
        <f t="shared" si="14"/>
        <v>24.975021301911568</v>
      </c>
      <c r="H82" s="5">
        <f t="shared" si="15"/>
        <v>100</v>
      </c>
      <c r="I82" s="5"/>
    </row>
    <row r="83" spans="2:9" x14ac:dyDescent="0.25">
      <c r="B83" s="7">
        <f t="shared" si="16"/>
        <v>1.3200000000000009E-2</v>
      </c>
      <c r="C83" s="5">
        <f t="shared" si="12"/>
        <v>20.206755990768919</v>
      </c>
      <c r="D83" s="5">
        <f t="shared" si="13"/>
        <v>25.427739490999244</v>
      </c>
      <c r="E83" s="5"/>
      <c r="F83" s="5">
        <f t="shared" si="17"/>
        <v>1.3595999999999981</v>
      </c>
      <c r="G83" s="5">
        <f t="shared" si="14"/>
        <v>25.01314462802199</v>
      </c>
      <c r="H83" s="5">
        <f t="shared" si="15"/>
        <v>100</v>
      </c>
      <c r="I83" s="5"/>
    </row>
    <row r="84" spans="2:9" x14ac:dyDescent="0.25">
      <c r="B84" s="7">
        <f t="shared" si="16"/>
        <v>1.3400000000000009E-2</v>
      </c>
      <c r="C84" s="5">
        <f t="shared" si="12"/>
        <v>20.192676970256286</v>
      </c>
      <c r="D84" s="5">
        <f t="shared" si="13"/>
        <v>25.102677530488336</v>
      </c>
      <c r="E84" s="5"/>
      <c r="F84" s="5">
        <f t="shared" si="17"/>
        <v>1.3801999999999981</v>
      </c>
      <c r="G84" s="5">
        <f t="shared" si="14"/>
        <v>25.050980218577148</v>
      </c>
      <c r="H84" s="5">
        <f t="shared" si="15"/>
        <v>100</v>
      </c>
      <c r="I84" s="5"/>
    </row>
    <row r="85" spans="2:9" x14ac:dyDescent="0.25">
      <c r="B85" s="7">
        <f t="shared" si="16"/>
        <v>1.360000000000001E-2</v>
      </c>
      <c r="C85" s="5">
        <f t="shared" si="12"/>
        <v>20.179445520819975</v>
      </c>
      <c r="D85" s="5">
        <f t="shared" si="13"/>
        <v>24.793865432954746</v>
      </c>
      <c r="E85" s="5"/>
      <c r="F85" s="5">
        <f t="shared" si="17"/>
        <v>1.400799999999998</v>
      </c>
      <c r="G85" s="5">
        <f t="shared" si="14"/>
        <v>25.08853449191902</v>
      </c>
      <c r="H85" s="5">
        <f t="shared" si="15"/>
        <v>100</v>
      </c>
      <c r="I85" s="5"/>
    </row>
    <row r="86" spans="2:9" x14ac:dyDescent="0.25">
      <c r="B86" s="7">
        <f t="shared" si="16"/>
        <v>1.380000000000001E-2</v>
      </c>
      <c r="C86" s="5">
        <f t="shared" si="12"/>
        <v>20.167018966896013</v>
      </c>
      <c r="D86" s="5">
        <f t="shared" si="13"/>
        <v>24.500715334407545</v>
      </c>
      <c r="E86" s="5"/>
      <c r="F86" s="5">
        <f t="shared" si="17"/>
        <v>1.421399999999998</v>
      </c>
      <c r="G86" s="5">
        <f t="shared" si="14"/>
        <v>25.125813631262989</v>
      </c>
      <c r="H86" s="5">
        <f t="shared" si="15"/>
        <v>100</v>
      </c>
      <c r="I86" s="5"/>
    </row>
    <row r="87" spans="2:9" x14ac:dyDescent="0.25">
      <c r="B87" s="7">
        <f t="shared" si="16"/>
        <v>1.4000000000000011E-2</v>
      </c>
      <c r="C87" s="5">
        <f t="shared" si="12"/>
        <v>20.155356196854953</v>
      </c>
      <c r="D87" s="5">
        <f t="shared" si="13"/>
        <v>24.22264582657526</v>
      </c>
      <c r="E87" s="5"/>
      <c r="F87" s="5">
        <f t="shared" si="17"/>
        <v>1.441999999999998</v>
      </c>
      <c r="G87" s="5">
        <f t="shared" si="14"/>
        <v>25.162823596582918</v>
      </c>
      <c r="H87" s="5">
        <f t="shared" si="15"/>
        <v>100</v>
      </c>
      <c r="I87" s="5"/>
    </row>
    <row r="88" spans="2:9" x14ac:dyDescent="0.25">
      <c r="B88" s="7">
        <f t="shared" si="16"/>
        <v>1.4200000000000011E-2</v>
      </c>
      <c r="C88" s="5">
        <f t="shared" si="12"/>
        <v>20.144417644421093</v>
      </c>
      <c r="D88" s="5">
        <f t="shared" si="13"/>
        <v>23.959082927295015</v>
      </c>
      <c r="E88" s="5"/>
      <c r="F88" s="5">
        <f t="shared" si="17"/>
        <v>1.4625999999999979</v>
      </c>
      <c r="G88" s="5">
        <f t="shared" si="14"/>
        <v>25.19957013573481</v>
      </c>
      <c r="H88" s="5">
        <f t="shared" si="15"/>
        <v>100</v>
      </c>
      <c r="I88" s="5"/>
    </row>
    <row r="89" spans="2:9" x14ac:dyDescent="0.25">
      <c r="B89" s="7">
        <f t="shared" si="16"/>
        <v>1.4400000000000012E-2</v>
      </c>
      <c r="C89" s="5">
        <f t="shared" si="12"/>
        <v>20.13416526759266</v>
      </c>
      <c r="D89" s="5">
        <f t="shared" si="13"/>
        <v>23.709460978860363</v>
      </c>
      <c r="E89" s="5"/>
      <c r="F89" s="5">
        <f t="shared" si="17"/>
        <v>1.4831999999999979</v>
      </c>
      <c r="G89" s="5">
        <f t="shared" si="14"/>
        <v>25.236058794877803</v>
      </c>
      <c r="H89" s="5">
        <f t="shared" si="15"/>
        <v>100</v>
      </c>
      <c r="I89" s="5"/>
    </row>
    <row r="90" spans="2:9" x14ac:dyDescent="0.25">
      <c r="B90" s="7">
        <f t="shared" si="16"/>
        <v>1.4600000000000012E-2</v>
      </c>
      <c r="C90" s="5">
        <f t="shared" si="12"/>
        <v>20.124562525255154</v>
      </c>
      <c r="D90" s="5">
        <f t="shared" si="13"/>
        <v>23.473223474712981</v>
      </c>
      <c r="E90" s="5"/>
      <c r="F90" s="5">
        <f t="shared" si="17"/>
        <v>1.5037999999999978</v>
      </c>
      <c r="G90" s="5">
        <f t="shared" si="14"/>
        <v>25.272294928246058</v>
      </c>
      <c r="H90" s="5">
        <f t="shared" si="15"/>
        <v>100</v>
      </c>
      <c r="I90" s="5"/>
    </row>
    <row r="91" spans="2:9" x14ac:dyDescent="0.25">
      <c r="B91" s="7">
        <f t="shared" si="16"/>
        <v>1.4800000000000013E-2</v>
      </c>
      <c r="C91" s="5">
        <f t="shared" si="12"/>
        <v>20.11557435167861</v>
      </c>
      <c r="D91" s="5">
        <f t="shared" si="13"/>
        <v>23.249823815163467</v>
      </c>
      <c r="E91" s="5"/>
      <c r="F91" s="5">
        <f t="shared" si="17"/>
        <v>1.5243999999999978</v>
      </c>
      <c r="G91" s="5">
        <f t="shared" si="14"/>
        <v>25.308283707320193</v>
      </c>
      <c r="H91" s="5">
        <f t="shared" si="15"/>
        <v>100</v>
      </c>
      <c r="I91" s="5"/>
    </row>
    <row r="92" spans="2:9" x14ac:dyDescent="0.25">
      <c r="B92" s="7">
        <f t="shared" si="16"/>
        <v>1.5000000000000013E-2</v>
      </c>
      <c r="C92" s="5">
        <f t="shared" si="12"/>
        <v>20.107167129087514</v>
      </c>
      <c r="D92" s="5">
        <f t="shared" si="13"/>
        <v>23.038725993107192</v>
      </c>
      <c r="E92" s="5"/>
      <c r="F92" s="5">
        <f t="shared" si="17"/>
        <v>1.5449999999999977</v>
      </c>
      <c r="G92" s="5">
        <f t="shared" si="14"/>
        <v>25.344030129442842</v>
      </c>
      <c r="H92" s="5">
        <f t="shared" si="15"/>
        <v>100</v>
      </c>
      <c r="I92" s="5"/>
    </row>
    <row r="93" spans="2:9" x14ac:dyDescent="0.25">
      <c r="B93" s="7">
        <f t="shared" si="16"/>
        <v>1.5200000000000014E-2</v>
      </c>
      <c r="C93" s="5">
        <f t="shared" si="12"/>
        <v>20.099308658488841</v>
      </c>
      <c r="D93" s="5">
        <f t="shared" si="13"/>
        <v>22.839405210962028</v>
      </c>
      <c r="E93" s="5"/>
      <c r="F93" s="5">
        <f t="shared" si="17"/>
        <v>1.5655999999999977</v>
      </c>
      <c r="G93" s="5">
        <f t="shared" si="14"/>
        <v>25.37953902591893</v>
      </c>
      <c r="H93" s="5">
        <f t="shared" si="15"/>
        <v>100</v>
      </c>
      <c r="I93" s="5"/>
    </row>
    <row r="94" spans="2:9" x14ac:dyDescent="0.25">
      <c r="B94" s="7">
        <f t="shared" si="16"/>
        <v>1.5400000000000014E-2</v>
      </c>
      <c r="C94" s="5">
        <f t="shared" si="12"/>
        <v>20.091968128940394</v>
      </c>
      <c r="D94" s="5">
        <f t="shared" si="13"/>
        <v>22.651348430294746</v>
      </c>
      <c r="E94" s="5"/>
      <c r="F94" s="5">
        <f t="shared" si="17"/>
        <v>1.5861999999999976</v>
      </c>
      <c r="G94" s="5">
        <f t="shared" si="14"/>
        <v>25.414815069637811</v>
      </c>
      <c r="H94" s="5">
        <f t="shared" si="15"/>
        <v>100</v>
      </c>
      <c r="I94" s="5"/>
    </row>
    <row r="95" spans="2:9" x14ac:dyDescent="0.25">
      <c r="B95" s="7">
        <f t="shared" si="16"/>
        <v>1.5600000000000015E-2</v>
      </c>
      <c r="C95" s="5">
        <f t="shared" si="12"/>
        <v>20.085116085437264</v>
      </c>
      <c r="D95" s="5">
        <f t="shared" si="13"/>
        <v>22.47405485582297</v>
      </c>
      <c r="E95" s="5"/>
      <c r="F95" s="5">
        <f t="shared" si="17"/>
        <v>1.6067999999999976</v>
      </c>
      <c r="G95" s="5">
        <f t="shared" si="14"/>
        <v>25.449862782251365</v>
      </c>
      <c r="H95" s="5">
        <f t="shared" si="15"/>
        <v>100</v>
      </c>
      <c r="I95" s="5"/>
    </row>
    <row r="96" spans="2:9" x14ac:dyDescent="0.25">
      <c r="B96" s="7">
        <f t="shared" si="16"/>
        <v>1.5800000000000015E-2</v>
      </c>
      <c r="C96" s="5">
        <f t="shared" si="12"/>
        <v>20.078724395589358</v>
      </c>
      <c r="D96" s="5">
        <f t="shared" si="13"/>
        <v>22.30703635567761</v>
      </c>
      <c r="E96" s="5"/>
      <c r="F96" s="5">
        <f t="shared" si="17"/>
        <v>1.6273999999999975</v>
      </c>
      <c r="G96" s="5">
        <f t="shared" si="14"/>
        <v>25.484686540939286</v>
      </c>
      <c r="H96" s="5">
        <f t="shared" si="15"/>
        <v>100</v>
      </c>
      <c r="I96" s="5"/>
    </row>
    <row r="97" spans="2:9" x14ac:dyDescent="0.25">
      <c r="B97" s="7">
        <f t="shared" si="16"/>
        <v>1.6000000000000014E-2</v>
      </c>
      <c r="C97" s="5">
        <f t="shared" si="12"/>
        <v>20.072766215257886</v>
      </c>
      <c r="D97" s="5">
        <f t="shared" si="13"/>
        <v>22.149817819988698</v>
      </c>
      <c r="E97" s="5"/>
      <c r="F97" s="5">
        <f t="shared" si="17"/>
        <v>1.6479999999999975</v>
      </c>
      <c r="G97" s="5">
        <f t="shared" si="14"/>
        <v>25.519290584790081</v>
      </c>
      <c r="H97" s="5">
        <f t="shared" si="15"/>
        <v>100</v>
      </c>
      <c r="I97" s="5"/>
    </row>
    <row r="98" spans="2:9" x14ac:dyDescent="0.25">
      <c r="B98" s="7">
        <f t="shared" si="16"/>
        <v>1.6200000000000013E-2</v>
      </c>
      <c r="C98" s="5">
        <f t="shared" si="12"/>
        <v>20.06721595331274</v>
      </c>
      <c r="D98" s="5">
        <f t="shared" si="13"/>
        <v>22.001937460014346</v>
      </c>
      <c r="E98" s="5"/>
      <c r="F98" s="5">
        <f t="shared" si="17"/>
        <v>1.6685999999999974</v>
      </c>
      <c r="G98" s="5">
        <f t="shared" si="14"/>
        <v>25.553679020824333</v>
      </c>
      <c r="H98" s="5">
        <f t="shared" si="15"/>
        <v>100</v>
      </c>
      <c r="I98" s="5"/>
    </row>
    <row r="99" spans="2:9" x14ac:dyDescent="0.25">
      <c r="B99" s="7">
        <f t="shared" si="16"/>
        <v>1.6400000000000012E-2</v>
      </c>
      <c r="C99" s="5">
        <f t="shared" si="12"/>
        <v>20.062049235666706</v>
      </c>
      <c r="D99" s="5">
        <f t="shared" si="13"/>
        <v>21.862947050168458</v>
      </c>
      <c r="E99" s="5"/>
      <c r="F99" s="5">
        <f t="shared" si="17"/>
        <v>1.6891999999999974</v>
      </c>
      <c r="G99" s="5">
        <f t="shared" si="14"/>
        <v>25.587855829684248</v>
      </c>
      <c r="H99" s="5">
        <f t="shared" si="15"/>
        <v>100</v>
      </c>
      <c r="I99" s="5"/>
    </row>
    <row r="100" spans="2:9" x14ac:dyDescent="0.25">
      <c r="B100" s="7">
        <f t="shared" si="16"/>
        <v>1.6600000000000011E-2</v>
      </c>
      <c r="C100" s="5">
        <f t="shared" si="12"/>
        <v>20.057242868735969</v>
      </c>
      <c r="D100" s="5">
        <f t="shared" si="13"/>
        <v>21.732412115419393</v>
      </c>
      <c r="E100" s="5"/>
      <c r="F100" s="5">
        <f t="shared" si="17"/>
        <v>1.7097999999999973</v>
      </c>
      <c r="G100" s="5">
        <f t="shared" si="14"/>
        <v>25.621824871011917</v>
      </c>
      <c r="H100" s="5">
        <f t="shared" si="15"/>
        <v>100</v>
      </c>
      <c r="I100" s="5"/>
    </row>
    <row r="101" spans="2:9" x14ac:dyDescent="0.25">
      <c r="B101" s="7">
        <f t="shared" si="16"/>
        <v>1.6800000000000009E-2</v>
      </c>
      <c r="C101" s="5">
        <f t="shared" si="12"/>
        <v>20.052774802469553</v>
      </c>
      <c r="D101" s="5">
        <f t="shared" si="13"/>
        <v>21.609912066627899</v>
      </c>
      <c r="E101" s="5"/>
      <c r="F101" s="5">
        <f t="shared" si="17"/>
        <v>1.7303999999999973</v>
      </c>
      <c r="G101" s="5">
        <f t="shared" si="14"/>
        <v>25.655589888536831</v>
      </c>
      <c r="H101" s="5">
        <f t="shared" si="15"/>
        <v>100</v>
      </c>
      <c r="I101" s="5"/>
    </row>
    <row r="102" spans="2:9" x14ac:dyDescent="0.25">
      <c r="B102" s="7">
        <f t="shared" si="16"/>
        <v>1.7000000000000008E-2</v>
      </c>
      <c r="C102" s="5">
        <f t="shared" si="12"/>
        <v>20.048624093083522</v>
      </c>
      <c r="D102" s="5">
        <f t="shared" si="13"/>
        <v>21.495040286469859</v>
      </c>
      <c r="E102" s="5"/>
      <c r="F102" s="5">
        <f t="shared" si="17"/>
        <v>1.7509999999999972</v>
      </c>
      <c r="G102" s="5">
        <f t="shared" si="14"/>
        <v>25.689154514891641</v>
      </c>
      <c r="H102" s="5">
        <f t="shared" si="15"/>
        <v>100</v>
      </c>
      <c r="I102" s="5"/>
    </row>
    <row r="103" spans="2:9" x14ac:dyDescent="0.25">
      <c r="B103" s="7">
        <f t="shared" si="16"/>
        <v>1.7200000000000007E-2</v>
      </c>
      <c r="C103" s="5">
        <f t="shared" si="12"/>
        <v>20.044770865628365</v>
      </c>
      <c r="D103" s="5">
        <f t="shared" si="13"/>
        <v>21.387404168648487</v>
      </c>
      <c r="E103" s="5"/>
      <c r="F103" s="5">
        <f t="shared" si="17"/>
        <v>1.7715999999999972</v>
      </c>
      <c r="G103" s="5">
        <f t="shared" si="14"/>
        <v>25.72252227617367</v>
      </c>
      <c r="H103" s="5">
        <f t="shared" si="15"/>
        <v>100</v>
      </c>
      <c r="I103" s="5"/>
    </row>
    <row r="104" spans="2:9" x14ac:dyDescent="0.25">
      <c r="B104" s="7">
        <f t="shared" si="16"/>
        <v>1.7400000000000006E-2</v>
      </c>
      <c r="C104" s="5">
        <f t="shared" si="12"/>
        <v>20.041196276510981</v>
      </c>
      <c r="D104" s="5">
        <f t="shared" si="13"/>
        <v>21.286625113141753</v>
      </c>
      <c r="E104" s="5"/>
      <c r="F104" s="5">
        <f t="shared" si="17"/>
        <v>1.7921999999999971</v>
      </c>
      <c r="G104" s="5">
        <f t="shared" si="14"/>
        <v>25.755696596268411</v>
      </c>
      <c r="H104" s="5">
        <f t="shared" si="15"/>
        <v>100</v>
      </c>
      <c r="I104" s="5"/>
    </row>
    <row r="105" spans="2:9" x14ac:dyDescent="0.25">
      <c r="B105" s="7">
        <f t="shared" si="16"/>
        <v>1.7600000000000005E-2</v>
      </c>
      <c r="C105" s="5">
        <f t="shared" si="12"/>
        <v>20.037882476085045</v>
      </c>
      <c r="D105" s="5">
        <f t="shared" si="13"/>
        <v>21.192338480255302</v>
      </c>
      <c r="E105" s="5"/>
      <c r="F105" s="5">
        <f t="shared" si="17"/>
        <v>1.8127999999999971</v>
      </c>
      <c r="G105" s="5">
        <f t="shared" si="14"/>
        <v>25.788680800950047</v>
      </c>
      <c r="H105" s="5">
        <f t="shared" si="15"/>
        <v>100</v>
      </c>
      <c r="I105" s="5"/>
    </row>
    <row r="106" spans="2:9" x14ac:dyDescent="0.25">
      <c r="B106" s="7">
        <f t="shared" si="16"/>
        <v>1.7800000000000003E-2</v>
      </c>
      <c r="C106" s="5">
        <f t="shared" si="12"/>
        <v>20.034812571416257</v>
      </c>
      <c r="D106" s="5">
        <f t="shared" si="13"/>
        <v>21.104193506259776</v>
      </c>
      <c r="E106" s="5"/>
      <c r="F106" s="5">
        <f t="shared" si="17"/>
        <v>1.833399999999997</v>
      </c>
      <c r="G106" s="5">
        <f t="shared" si="14"/>
        <v>25.821478121772817</v>
      </c>
      <c r="H106" s="5">
        <f t="shared" si="15"/>
        <v>100</v>
      </c>
      <c r="I106" s="5"/>
    </row>
    <row r="107" spans="2:9" x14ac:dyDescent="0.25">
      <c r="B107" s="7">
        <f t="shared" si="16"/>
        <v>1.8000000000000002E-2</v>
      </c>
      <c r="C107" s="5">
        <f t="shared" si="12"/>
        <v>20.031970589321556</v>
      </c>
      <c r="D107" s="5">
        <f t="shared" si="13"/>
        <v>21.021853183385005</v>
      </c>
      <c r="E107" s="5"/>
      <c r="F107" s="5">
        <f t="shared" si="17"/>
        <v>1.853999999999997</v>
      </c>
      <c r="G107" s="5">
        <f t="shared" si="14"/>
        <v>25.854091699766197</v>
      </c>
      <c r="H107" s="5">
        <f t="shared" si="15"/>
        <v>100</v>
      </c>
      <c r="I107" s="5"/>
    </row>
    <row r="108" spans="2:9" x14ac:dyDescent="0.25">
      <c r="B108" s="7">
        <f t="shared" si="16"/>
        <v>1.8200000000000001E-2</v>
      </c>
      <c r="C108" s="5">
        <f t="shared" si="12"/>
        <v>20.029341439773884</v>
      </c>
      <c r="D108" s="5">
        <f t="shared" si="13"/>
        <v>20.94499410692319</v>
      </c>
      <c r="E108" s="5"/>
      <c r="F108" s="5">
        <f t="shared" si="17"/>
        <v>1.8745999999999969</v>
      </c>
      <c r="G108" s="5">
        <f t="shared" si="14"/>
        <v>25.88652458894579</v>
      </c>
      <c r="H108" s="5">
        <f t="shared" si="15"/>
        <v>100</v>
      </c>
      <c r="I108" s="5"/>
    </row>
    <row r="109" spans="2:9" x14ac:dyDescent="0.25">
      <c r="B109" s="7">
        <f t="shared" si="16"/>
        <v>1.84E-2</v>
      </c>
      <c r="C109" s="5">
        <f t="shared" si="12"/>
        <v>20.026910879756812</v>
      </c>
      <c r="D109" s="5">
        <f t="shared" si="13"/>
        <v>20.873306292160152</v>
      </c>
      <c r="E109" s="5"/>
      <c r="F109" s="5">
        <f t="shared" si="17"/>
        <v>1.8951999999999969</v>
      </c>
      <c r="G109" s="5">
        <f t="shared" si="14"/>
        <v>25.91877975965108</v>
      </c>
      <c r="H109" s="5">
        <f t="shared" si="15"/>
        <v>100</v>
      </c>
      <c r="I109" s="5"/>
    </row>
    <row r="110" spans="2:9" x14ac:dyDescent="0.25">
      <c r="B110" s="7">
        <f t="shared" si="16"/>
        <v>1.8599999999999998E-2</v>
      </c>
      <c r="C110" s="5">
        <f t="shared" si="12"/>
        <v>20.024665477646263</v>
      </c>
      <c r="D110" s="5">
        <f t="shared" si="13"/>
        <v>20.806492963808324</v>
      </c>
      <c r="E110" s="5"/>
      <c r="F110" s="5">
        <f t="shared" si="17"/>
        <v>1.9157999999999968</v>
      </c>
      <c r="G110" s="5">
        <f t="shared" si="14"/>
        <v>25.950860101720355</v>
      </c>
      <c r="H110" s="5">
        <f t="shared" si="15"/>
        <v>100</v>
      </c>
      <c r="I110" s="5"/>
    </row>
    <row r="111" spans="2:9" x14ac:dyDescent="0.25">
      <c r="B111" s="7">
        <f t="shared" si="16"/>
        <v>1.8799999999999997E-2</v>
      </c>
      <c r="C111" s="5">
        <f t="shared" si="12"/>
        <v>20.022592578189201</v>
      </c>
      <c r="D111" s="5">
        <f t="shared" si="13"/>
        <v>20.74427032055938</v>
      </c>
      <c r="E111" s="5"/>
      <c r="F111" s="5">
        <f t="shared" si="17"/>
        <v>1.9363999999999968</v>
      </c>
      <c r="G111" s="5">
        <f t="shared" si="14"/>
        <v>25.98276842751239</v>
      </c>
      <c r="H111" s="5">
        <f t="shared" si="15"/>
        <v>100</v>
      </c>
      <c r="I111" s="5"/>
    </row>
    <row r="112" spans="2:9" x14ac:dyDescent="0.25">
      <c r="B112" s="7">
        <f t="shared" si="16"/>
        <v>1.8999999999999996E-2</v>
      </c>
      <c r="C112" s="5">
        <f t="shared" si="12"/>
        <v>20.020680268142538</v>
      </c>
      <c r="D112" s="5">
        <f t="shared" si="13"/>
        <v>20.686367277308335</v>
      </c>
      <c r="E112" s="5"/>
      <c r="F112" s="5">
        <f t="shared" si="17"/>
        <v>1.9569999999999967</v>
      </c>
      <c r="G112" s="5">
        <f t="shared" si="14"/>
        <v>26.014507474783869</v>
      </c>
      <c r="H112" s="5">
        <f t="shared" si="15"/>
        <v>100</v>
      </c>
      <c r="I112" s="5"/>
    </row>
    <row r="113" spans="2:9" x14ac:dyDescent="0.25">
      <c r="B113" s="7">
        <f t="shared" si="16"/>
        <v>1.9199999999999995E-2</v>
      </c>
      <c r="C113" s="5">
        <f t="shared" si="12"/>
        <v>20.018917342628587</v>
      </c>
      <c r="D113" s="5">
        <f t="shared" si="13"/>
        <v>20.632525187526895</v>
      </c>
      <c r="E113" s="5"/>
      <c r="F113" s="5">
        <f t="shared" si="17"/>
        <v>1.9775999999999967</v>
      </c>
      <c r="G113" s="5">
        <f t="shared" si="14"/>
        <v>26.046079909430816</v>
      </c>
      <c r="H113" s="5">
        <f t="shared" si="15"/>
        <v>100</v>
      </c>
      <c r="I113" s="5"/>
    </row>
    <row r="114" spans="2:9" x14ac:dyDescent="0.25">
      <c r="B114" s="7">
        <f t="shared" si="16"/>
        <v>1.9399999999999994E-2</v>
      </c>
      <c r="C114" s="5">
        <f t="shared" si="12"/>
        <v>20.017293272256911</v>
      </c>
      <c r="D114" s="5">
        <f t="shared" si="13"/>
        <v>20.582497548181109</v>
      </c>
      <c r="E114" s="5"/>
      <c r="F114" s="5">
        <f t="shared" si="17"/>
        <v>1.9981999999999966</v>
      </c>
      <c r="G114" s="5">
        <f t="shared" si="14"/>
        <v>26.0774883281019</v>
      </c>
      <c r="H114" s="5">
        <f t="shared" si="15"/>
        <v>100</v>
      </c>
      <c r="I114" s="5"/>
    </row>
    <row r="115" spans="2:9" x14ac:dyDescent="0.25">
      <c r="B115" s="7">
        <f t="shared" si="16"/>
        <v>1.9599999999999992E-2</v>
      </c>
      <c r="C115" s="5">
        <f t="shared" si="12"/>
        <v>20.015798171056243</v>
      </c>
      <c r="D115" s="5">
        <f t="shared" si="13"/>
        <v>20.536049689499606</v>
      </c>
      <c r="E115" s="5"/>
      <c r="F115" s="5">
        <f t="shared" si="17"/>
        <v>2.0187999999999966</v>
      </c>
      <c r="G115" s="5">
        <f t="shared" si="14"/>
        <v>26.108735260690771</v>
      </c>
      <c r="H115" s="5">
        <f t="shared" si="15"/>
        <v>100</v>
      </c>
      <c r="I115" s="5"/>
    </row>
    <row r="116" spans="2:9" x14ac:dyDescent="0.25">
      <c r="B116" s="7">
        <f t="shared" si="16"/>
        <v>1.9799999999999991E-2</v>
      </c>
      <c r="C116" s="5">
        <f t="shared" si="12"/>
        <v>20.014422765253904</v>
      </c>
      <c r="D116" s="5">
        <f t="shared" si="13"/>
        <v>20.492958451804284</v>
      </c>
      <c r="E116" s="5"/>
      <c r="F116" s="5">
        <f t="shared" si="17"/>
        <v>2.0393999999999965</v>
      </c>
      <c r="G116" s="5">
        <f t="shared" si="14"/>
        <v>26.13982317271423</v>
      </c>
      <c r="H116" s="5">
        <f t="shared" si="15"/>
        <v>100</v>
      </c>
      <c r="I116" s="5"/>
    </row>
    <row r="117" spans="2:9" x14ac:dyDescent="0.25">
      <c r="B117" s="7">
        <f t="shared" si="16"/>
        <v>1.999999999999999E-2</v>
      </c>
      <c r="C117" s="5">
        <f t="shared" si="12"/>
        <v>20.013158362934561</v>
      </c>
      <c r="D117" s="5">
        <f t="shared" si="13"/>
        <v>20.453011851515569</v>
      </c>
      <c r="E117" s="5"/>
      <c r="F117" s="5">
        <f t="shared" si="17"/>
        <v>2.0599999999999965</v>
      </c>
      <c r="G117" s="5">
        <f t="shared" si="14"/>
        <v>26.170754467582594</v>
      </c>
      <c r="H117" s="5">
        <f t="shared" si="15"/>
        <v>100</v>
      </c>
      <c r="I117" s="5"/>
    </row>
  </sheetData>
  <pageMargins left="0.7" right="0.7" top="0.75" bottom="0.75" header="0.3" footer="0.3"/>
  <pageSetup orientation="portrait" horizontalDpi="12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D44" sqref="D44"/>
    </sheetView>
  </sheetViews>
  <sheetFormatPr defaultRowHeight="15" x14ac:dyDescent="0.25"/>
  <cols>
    <col min="1" max="7" width="10.7109375" customWidth="1"/>
  </cols>
  <sheetData>
    <row r="1" spans="1:7" x14ac:dyDescent="0.25">
      <c r="A1" t="s">
        <v>25</v>
      </c>
    </row>
    <row r="3" spans="1:7" x14ac:dyDescent="0.25">
      <c r="A3" s="9" t="s">
        <v>31</v>
      </c>
      <c r="B3" s="9"/>
      <c r="C3" s="9"/>
      <c r="D3" s="9"/>
      <c r="E3" s="9" t="s">
        <v>30</v>
      </c>
      <c r="F3" s="9"/>
      <c r="G3" s="9"/>
    </row>
    <row r="4" spans="1:7" x14ac:dyDescent="0.25">
      <c r="A4" s="3" t="s">
        <v>26</v>
      </c>
      <c r="B4" s="3" t="s">
        <v>27</v>
      </c>
      <c r="C4" s="3" t="s">
        <v>28</v>
      </c>
      <c r="D4" s="3" t="s">
        <v>29</v>
      </c>
      <c r="E4" s="3" t="s">
        <v>27</v>
      </c>
      <c r="F4" s="3" t="s">
        <v>28</v>
      </c>
      <c r="G4" s="3" t="s">
        <v>29</v>
      </c>
    </row>
    <row r="5" spans="1:7" x14ac:dyDescent="0.25">
      <c r="A5" s="5">
        <v>0</v>
      </c>
      <c r="B5" s="7">
        <v>25.956423000000001</v>
      </c>
      <c r="C5">
        <v>25.956423000000001</v>
      </c>
      <c r="D5">
        <v>25.956423000000001</v>
      </c>
      <c r="E5">
        <v>732.98508000000004</v>
      </c>
      <c r="F5">
        <v>565.76071000000002</v>
      </c>
      <c r="G5">
        <v>568.17998</v>
      </c>
    </row>
    <row r="6" spans="1:7" x14ac:dyDescent="0.25">
      <c r="A6" s="5">
        <v>1E-3</v>
      </c>
      <c r="B6" s="7">
        <v>24.174665999999998</v>
      </c>
      <c r="C6">
        <v>24.174665999999998</v>
      </c>
      <c r="D6">
        <v>24.174665999999998</v>
      </c>
      <c r="E6">
        <v>732.94858999999997</v>
      </c>
      <c r="F6">
        <v>564.87492999999995</v>
      </c>
      <c r="G6">
        <v>567.30474000000004</v>
      </c>
    </row>
    <row r="7" spans="1:7" x14ac:dyDescent="0.25">
      <c r="A7" s="5">
        <v>2E-3</v>
      </c>
      <c r="B7" s="7">
        <v>24.174665999999998</v>
      </c>
      <c r="C7">
        <v>24.174665999999998</v>
      </c>
      <c r="D7">
        <v>24.174665999999998</v>
      </c>
      <c r="E7">
        <v>732.94858999999997</v>
      </c>
      <c r="F7">
        <v>564.87492999999995</v>
      </c>
      <c r="G7">
        <v>567.30474000000004</v>
      </c>
    </row>
    <row r="8" spans="1:7" x14ac:dyDescent="0.25">
      <c r="A8" s="5">
        <v>3.0000000000000001E-3</v>
      </c>
      <c r="B8" s="7">
        <v>24.174665999999998</v>
      </c>
      <c r="C8">
        <v>24.174665999999998</v>
      </c>
      <c r="D8">
        <v>24.174665999999998</v>
      </c>
      <c r="E8">
        <v>732.94858999999997</v>
      </c>
      <c r="F8">
        <v>564.87492999999995</v>
      </c>
      <c r="G8">
        <v>567.30474000000004</v>
      </c>
    </row>
    <row r="9" spans="1:7" x14ac:dyDescent="0.25">
      <c r="A9" s="5">
        <v>4.0000000000000001E-3</v>
      </c>
      <c r="B9" s="7">
        <v>21.059225999999999</v>
      </c>
      <c r="C9">
        <v>21.059225999999999</v>
      </c>
      <c r="D9">
        <v>21.059225999999999</v>
      </c>
      <c r="E9">
        <v>732.85977000000003</v>
      </c>
      <c r="F9">
        <v>562.22389999999996</v>
      </c>
      <c r="G9">
        <v>564.68093999999996</v>
      </c>
    </row>
    <row r="10" spans="1:7" x14ac:dyDescent="0.25">
      <c r="A10" s="5">
        <v>5.0000000000000001E-3</v>
      </c>
      <c r="B10" s="7">
        <v>21.059225999999999</v>
      </c>
      <c r="C10">
        <v>21.059225999999999</v>
      </c>
      <c r="D10">
        <v>21.059225999999999</v>
      </c>
      <c r="E10">
        <v>732.85977000000003</v>
      </c>
      <c r="F10">
        <v>562.22389999999996</v>
      </c>
      <c r="G10">
        <v>564.68093999999996</v>
      </c>
    </row>
    <row r="11" spans="1:7" x14ac:dyDescent="0.25">
      <c r="A11" s="5">
        <v>6.0000000000000001E-3</v>
      </c>
      <c r="B11" s="7">
        <v>21.059225999999999</v>
      </c>
      <c r="C11">
        <v>21.059225999999999</v>
      </c>
      <c r="D11">
        <v>21.059225999999999</v>
      </c>
      <c r="E11">
        <v>732.85977000000003</v>
      </c>
      <c r="F11">
        <v>562.22389999999996</v>
      </c>
      <c r="G11">
        <v>564.68093999999996</v>
      </c>
    </row>
    <row r="12" spans="1:7" x14ac:dyDescent="0.25">
      <c r="A12" s="5">
        <v>7.0000000000000001E-3</v>
      </c>
      <c r="B12" s="7">
        <v>21.059225999999999</v>
      </c>
      <c r="C12">
        <v>21.059225999999999</v>
      </c>
      <c r="D12">
        <v>21.059225999999999</v>
      </c>
      <c r="E12">
        <v>732.85977000000003</v>
      </c>
      <c r="F12">
        <v>562.22389999999996</v>
      </c>
      <c r="G12">
        <v>564.68093999999996</v>
      </c>
    </row>
    <row r="13" spans="1:7" x14ac:dyDescent="0.25">
      <c r="A13" s="5">
        <v>8.0000000000000002E-3</v>
      </c>
      <c r="B13" s="7">
        <v>21.059225999999999</v>
      </c>
      <c r="C13">
        <v>21.059225999999999</v>
      </c>
      <c r="D13">
        <v>21.059225999999999</v>
      </c>
      <c r="E13">
        <v>732.85977000000003</v>
      </c>
      <c r="F13">
        <v>562.22389999999996</v>
      </c>
      <c r="G13">
        <v>564.68093999999996</v>
      </c>
    </row>
    <row r="14" spans="1:7" x14ac:dyDescent="0.25">
      <c r="A14" s="5">
        <v>8.9999999999999993E-3</v>
      </c>
      <c r="B14" s="7">
        <v>21.059225999999999</v>
      </c>
      <c r="C14">
        <v>21.059225999999999</v>
      </c>
      <c r="D14">
        <v>21.059225999999999</v>
      </c>
      <c r="E14">
        <v>732.85977000000003</v>
      </c>
      <c r="F14">
        <v>562.22389999999996</v>
      </c>
      <c r="G14">
        <v>564.68093999999996</v>
      </c>
    </row>
    <row r="15" spans="1:7" x14ac:dyDescent="0.25">
      <c r="A15" s="5">
        <v>0.01</v>
      </c>
      <c r="B15" s="7">
        <v>21.059225999999999</v>
      </c>
      <c r="C15">
        <v>21.059225999999999</v>
      </c>
      <c r="D15">
        <v>21.059225999999999</v>
      </c>
      <c r="E15">
        <v>732.85977000000003</v>
      </c>
      <c r="F15">
        <v>562.22389999999996</v>
      </c>
      <c r="G15">
        <v>564.68093999999996</v>
      </c>
    </row>
    <row r="16" spans="1:7" x14ac:dyDescent="0.25">
      <c r="A16" s="5">
        <v>1.0999999999999999E-2</v>
      </c>
      <c r="B16" s="7">
        <v>20.154788</v>
      </c>
      <c r="C16">
        <v>20.154788</v>
      </c>
      <c r="D16">
        <v>20.154788</v>
      </c>
      <c r="E16">
        <v>732.78617999999994</v>
      </c>
      <c r="F16">
        <v>558.70105999999998</v>
      </c>
      <c r="G16">
        <v>561.19858999999997</v>
      </c>
    </row>
    <row r="17" spans="1:7" x14ac:dyDescent="0.25">
      <c r="A17" s="5">
        <v>1.2E-2</v>
      </c>
      <c r="B17" s="7">
        <v>20.154788</v>
      </c>
      <c r="C17">
        <v>20.154788</v>
      </c>
      <c r="D17">
        <v>20.154788</v>
      </c>
      <c r="E17">
        <v>732.78617999999994</v>
      </c>
      <c r="F17">
        <v>558.70105999999998</v>
      </c>
      <c r="G17">
        <v>561.19858999999997</v>
      </c>
    </row>
    <row r="18" spans="1:7" x14ac:dyDescent="0.25">
      <c r="A18" s="5">
        <v>1.2999999999999999E-2</v>
      </c>
      <c r="B18" s="7">
        <v>20.154788</v>
      </c>
      <c r="C18">
        <v>20.154788</v>
      </c>
      <c r="D18">
        <v>20.154788</v>
      </c>
      <c r="E18">
        <v>732.78617999999994</v>
      </c>
      <c r="F18">
        <v>558.70105999999998</v>
      </c>
      <c r="G18">
        <v>561.19858999999997</v>
      </c>
    </row>
    <row r="19" spans="1:7" x14ac:dyDescent="0.25">
      <c r="A19" s="5">
        <v>1.4E-2</v>
      </c>
      <c r="B19" s="7">
        <v>20.154788</v>
      </c>
      <c r="C19">
        <v>20.154788</v>
      </c>
      <c r="D19">
        <v>20.154788</v>
      </c>
      <c r="E19">
        <v>732.78617999999994</v>
      </c>
      <c r="F19">
        <v>558.70105999999998</v>
      </c>
      <c r="G19">
        <v>561.19858999999997</v>
      </c>
    </row>
    <row r="20" spans="1:7" x14ac:dyDescent="0.25">
      <c r="A20" s="5">
        <v>1.4999999999999999E-2</v>
      </c>
      <c r="B20" s="7">
        <v>20.154788</v>
      </c>
      <c r="C20">
        <v>20.154788</v>
      </c>
      <c r="D20">
        <v>20.154788</v>
      </c>
      <c r="E20">
        <v>732.78617999999994</v>
      </c>
      <c r="F20">
        <v>558.70105999999998</v>
      </c>
      <c r="G20">
        <v>561.19858999999997</v>
      </c>
    </row>
    <row r="21" spans="1:7" x14ac:dyDescent="0.25">
      <c r="A21" s="5">
        <v>1.6E-2</v>
      </c>
      <c r="B21" s="7">
        <v>20.154788</v>
      </c>
      <c r="C21">
        <v>20.154788</v>
      </c>
      <c r="D21">
        <v>20.154788</v>
      </c>
      <c r="E21">
        <v>732.78617999999994</v>
      </c>
      <c r="F21">
        <v>558.70105999999998</v>
      </c>
      <c r="G21">
        <v>561.19858999999997</v>
      </c>
    </row>
    <row r="22" spans="1:7" x14ac:dyDescent="0.25">
      <c r="A22" s="5">
        <v>1.7000000000000001E-2</v>
      </c>
      <c r="B22" s="7">
        <v>20.045221000000002</v>
      </c>
      <c r="C22">
        <v>20.045214999999999</v>
      </c>
      <c r="D22">
        <v>20.045214999999999</v>
      </c>
      <c r="E22">
        <v>732.76742999999999</v>
      </c>
      <c r="F22">
        <v>556.06732999999997</v>
      </c>
      <c r="G22">
        <v>558.59702000000004</v>
      </c>
    </row>
    <row r="23" spans="1:7" x14ac:dyDescent="0.25">
      <c r="A23" s="5">
        <v>1.7999999999999999E-2</v>
      </c>
      <c r="B23" s="7">
        <v>20.045221000000002</v>
      </c>
      <c r="C23">
        <v>20.045214999999999</v>
      </c>
      <c r="D23">
        <v>20.045214999999999</v>
      </c>
      <c r="E23">
        <v>732.76742999999999</v>
      </c>
      <c r="F23">
        <v>556.06732999999997</v>
      </c>
      <c r="G23">
        <v>558.59702000000004</v>
      </c>
    </row>
    <row r="24" spans="1:7" x14ac:dyDescent="0.25">
      <c r="A24" s="5">
        <v>1.9E-2</v>
      </c>
      <c r="B24" s="7">
        <v>20.045221000000002</v>
      </c>
      <c r="C24">
        <v>20.045214999999999</v>
      </c>
      <c r="D24">
        <v>20.045214999999999</v>
      </c>
      <c r="E24">
        <v>732.76742999999999</v>
      </c>
      <c r="F24">
        <v>556.06732999999997</v>
      </c>
      <c r="G24">
        <v>558.59702000000004</v>
      </c>
    </row>
    <row r="25" spans="1:7" x14ac:dyDescent="0.25">
      <c r="A25" s="5">
        <v>0.02</v>
      </c>
      <c r="B25" s="7">
        <v>20.045221000000002</v>
      </c>
      <c r="C25">
        <v>20.045207999999999</v>
      </c>
      <c r="D25">
        <v>20.045207999999999</v>
      </c>
      <c r="E25">
        <v>732.76742999999999</v>
      </c>
      <c r="F25">
        <v>555.19083000000001</v>
      </c>
      <c r="G25">
        <v>557.72991000000002</v>
      </c>
    </row>
  </sheetData>
  <mergeCells count="2">
    <mergeCell ref="A3:D3"/>
    <mergeCell ref="E3:G3"/>
  </mergeCells>
  <pageMargins left="0.7" right="0.7" top="0.75" bottom="0.75" header="0.3" footer="0.3"/>
  <pageSetup orientation="portrait" horizontalDpi="12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A6" sqref="A6:A26"/>
    </sheetView>
  </sheetViews>
  <sheetFormatPr defaultRowHeight="15" x14ac:dyDescent="0.25"/>
  <sheetData>
    <row r="1" spans="1:21" x14ac:dyDescent="0.25">
      <c r="A1" t="s">
        <v>32</v>
      </c>
    </row>
    <row r="4" spans="1:21" x14ac:dyDescent="0.25">
      <c r="A4" s="10">
        <v>565.76071000000002</v>
      </c>
      <c r="B4" s="10">
        <v>564.87492999999995</v>
      </c>
      <c r="C4" s="10">
        <v>564.87492999999995</v>
      </c>
      <c r="D4" s="10">
        <v>564.87492999999995</v>
      </c>
      <c r="E4" s="10">
        <v>562.22389999999996</v>
      </c>
      <c r="F4" s="10">
        <v>562.22389999999996</v>
      </c>
      <c r="G4" s="10">
        <v>562.22389999999996</v>
      </c>
      <c r="H4" s="10">
        <v>562.22389999999996</v>
      </c>
      <c r="I4" s="10">
        <v>562.22389999999996</v>
      </c>
      <c r="J4" s="10">
        <v>562.22389999999996</v>
      </c>
      <c r="K4" s="10">
        <v>562.22389999999996</v>
      </c>
      <c r="L4" s="10">
        <v>558.70105999999998</v>
      </c>
      <c r="M4" s="10">
        <v>558.70105999999998</v>
      </c>
      <c r="N4" s="10">
        <v>558.70105999999998</v>
      </c>
      <c r="O4" s="10">
        <v>558.70105999999998</v>
      </c>
      <c r="P4" s="10">
        <v>558.70105999999998</v>
      </c>
      <c r="Q4" s="10">
        <v>558.70105999999998</v>
      </c>
      <c r="R4" s="10">
        <v>556.06732999999997</v>
      </c>
      <c r="S4" s="10">
        <v>556.06732999999997</v>
      </c>
      <c r="T4" s="10">
        <v>556.06732999999997</v>
      </c>
      <c r="U4" s="10">
        <v>555.19083000000001</v>
      </c>
    </row>
    <row r="6" spans="1:21" x14ac:dyDescent="0.25">
      <c r="A6" s="5">
        <f>A4</f>
        <v>565.76071000000002</v>
      </c>
    </row>
    <row r="7" spans="1:21" x14ac:dyDescent="0.25">
      <c r="A7" s="5">
        <f>B4</f>
        <v>564.87492999999995</v>
      </c>
    </row>
    <row r="8" spans="1:21" x14ac:dyDescent="0.25">
      <c r="A8" s="5">
        <f>C4</f>
        <v>564.87492999999995</v>
      </c>
    </row>
    <row r="9" spans="1:21" x14ac:dyDescent="0.25">
      <c r="A9" s="5">
        <f>D4</f>
        <v>564.87492999999995</v>
      </c>
    </row>
    <row r="10" spans="1:21" x14ac:dyDescent="0.25">
      <c r="A10" s="5">
        <f>E4</f>
        <v>562.22389999999996</v>
      </c>
    </row>
    <row r="11" spans="1:21" x14ac:dyDescent="0.25">
      <c r="A11" s="5">
        <f>F4</f>
        <v>562.22389999999996</v>
      </c>
    </row>
    <row r="12" spans="1:21" x14ac:dyDescent="0.25">
      <c r="A12" s="5">
        <f>G4</f>
        <v>562.22389999999996</v>
      </c>
    </row>
    <row r="13" spans="1:21" x14ac:dyDescent="0.25">
      <c r="A13" s="5">
        <f>H4</f>
        <v>562.22389999999996</v>
      </c>
    </row>
    <row r="14" spans="1:21" x14ac:dyDescent="0.25">
      <c r="A14" s="5">
        <f>I4</f>
        <v>562.22389999999996</v>
      </c>
    </row>
    <row r="15" spans="1:21" x14ac:dyDescent="0.25">
      <c r="A15" s="5">
        <f>J4</f>
        <v>562.22389999999996</v>
      </c>
    </row>
    <row r="16" spans="1:21" x14ac:dyDescent="0.25">
      <c r="A16" s="5">
        <f>K4</f>
        <v>562.22389999999996</v>
      </c>
    </row>
    <row r="17" spans="1:1" x14ac:dyDescent="0.25">
      <c r="A17" s="5">
        <f>L4</f>
        <v>558.70105999999998</v>
      </c>
    </row>
    <row r="18" spans="1:1" x14ac:dyDescent="0.25">
      <c r="A18" s="5">
        <f>M4</f>
        <v>558.70105999999998</v>
      </c>
    </row>
    <row r="19" spans="1:1" x14ac:dyDescent="0.25">
      <c r="A19" s="5">
        <f>N4</f>
        <v>558.70105999999998</v>
      </c>
    </row>
    <row r="20" spans="1:1" x14ac:dyDescent="0.25">
      <c r="A20" s="5">
        <f>O4</f>
        <v>558.70105999999998</v>
      </c>
    </row>
    <row r="21" spans="1:1" x14ac:dyDescent="0.25">
      <c r="A21" s="5">
        <f>P4</f>
        <v>558.70105999999998</v>
      </c>
    </row>
    <row r="22" spans="1:1" x14ac:dyDescent="0.25">
      <c r="A22" s="5">
        <f>Q4</f>
        <v>558.70105999999998</v>
      </c>
    </row>
    <row r="23" spans="1:1" x14ac:dyDescent="0.25">
      <c r="A23" s="5">
        <f>R4</f>
        <v>556.06732999999997</v>
      </c>
    </row>
    <row r="24" spans="1:1" x14ac:dyDescent="0.25">
      <c r="A24" s="5">
        <f>S4</f>
        <v>556.06732999999997</v>
      </c>
    </row>
    <row r="25" spans="1:1" x14ac:dyDescent="0.25">
      <c r="A25" s="5">
        <f>T4</f>
        <v>556.06732999999997</v>
      </c>
    </row>
    <row r="26" spans="1:1" x14ac:dyDescent="0.25">
      <c r="A26" s="5">
        <f>U4</f>
        <v>555.19083000000001</v>
      </c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  <row r="32" spans="1:1" x14ac:dyDescent="0.25">
      <c r="A32" s="10"/>
    </row>
    <row r="33" spans="1:1" x14ac:dyDescent="0.25">
      <c r="A33" s="10"/>
    </row>
  </sheetData>
  <pageMargins left="0.7" right="0.7" top="0.75" bottom="0.75" header="0.3" footer="0.3"/>
  <pageSetup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Analytic</vt:lpstr>
      <vt:lpstr>Graphs</vt:lpstr>
      <vt:lpstr>Transpose</vt:lpstr>
      <vt:lpstr>alpha_</vt:lpstr>
      <vt:lpstr>c_</vt:lpstr>
      <vt:lpstr>dens_</vt:lpstr>
      <vt:lpstr>k_</vt:lpstr>
      <vt:lpstr>L_</vt:lpstr>
      <vt:lpstr>q_</vt:lpstr>
      <vt:lpstr>t_</vt:lpstr>
      <vt:lpstr>T0_</vt:lpstr>
      <vt:lpstr>Ti_</vt:lpstr>
      <vt:lpstr>time_</vt:lpstr>
      <vt:lpstr>x_</vt:lpstr>
      <vt:lpstr>xp_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2017-04-18T20:49:16Z</dcterms:created>
  <dcterms:modified xsi:type="dcterms:W3CDTF">2017-05-08T21:25:18Z</dcterms:modified>
</cp:coreProperties>
</file>